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C21EE0-BB12-428A-9D92-EB21AE80E44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19" l="1"/>
  <c r="D32" i="7"/>
  <c r="C32" i="7"/>
  <c r="F78" i="7"/>
  <c r="E78" i="7"/>
  <c r="F76" i="7"/>
  <c r="E76" i="7"/>
  <c r="D76" i="7"/>
  <c r="D78" i="7"/>
  <c r="F72" i="7"/>
  <c r="D68" i="19" l="1"/>
  <c r="K77" i="7"/>
  <c r="C19" i="15"/>
  <c r="D19" i="15"/>
  <c r="C15" i="15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5" i="7"/>
  <c r="L35" i="7"/>
  <c r="K54" i="7"/>
  <c r="L54" i="7"/>
  <c r="K55" i="7"/>
  <c r="L55" i="7"/>
  <c r="K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J50" i="19"/>
  <c r="J47" i="19"/>
  <c r="D47" i="19" s="1"/>
  <c r="J46" i="19"/>
  <c r="D46" i="19" s="1"/>
  <c r="F75" i="7"/>
  <c r="F66" i="7"/>
  <c r="M66" i="7" s="1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5" i="7" l="1"/>
  <c r="N65" i="7"/>
  <c r="F21" i="7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L38" i="7"/>
  <c r="D10" i="10"/>
  <c r="M16" i="7"/>
  <c r="D11" i="10"/>
  <c r="E11" i="10" s="1"/>
  <c r="M17" i="7"/>
  <c r="F18" i="7"/>
  <c r="D13" i="10"/>
  <c r="M19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62" i="9"/>
  <c r="A63" i="9" s="1"/>
  <c r="A61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7" i="19" s="1"/>
  <c r="A70" i="19" s="1"/>
  <c r="A71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3" i="7" s="1"/>
  <c r="A65" i="7" s="1"/>
  <c r="A66" i="7" s="1"/>
  <c r="A67" i="7" s="1"/>
  <c r="A72" i="7" s="1"/>
  <c r="A73" i="7" s="1"/>
  <c r="A68" i="19"/>
  <c r="A69" i="19"/>
  <c r="A68" i="7" l="1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C18" i="7" s="1"/>
  <c r="D75" i="7"/>
  <c r="E75" i="7"/>
  <c r="E21" i="7" s="1"/>
  <c r="K86" i="7" l="1"/>
  <c r="E18" i="7"/>
  <c r="E13" i="7" s="1"/>
  <c r="M21" i="7"/>
  <c r="K75" i="7"/>
  <c r="D21" i="7"/>
  <c r="L75" i="7"/>
  <c r="M75" i="7"/>
  <c r="L82" i="7"/>
  <c r="M82" i="7"/>
  <c r="L86" i="7"/>
  <c r="M86" i="7"/>
  <c r="C13" i="7"/>
  <c r="C74" i="7"/>
  <c r="E74" i="7"/>
  <c r="D74" i="7"/>
  <c r="D18" i="7" l="1"/>
  <c r="L18" i="7" s="1"/>
  <c r="K21" i="7"/>
  <c r="M18" i="7"/>
  <c r="L21" i="7"/>
  <c r="K74" i="7"/>
  <c r="L74" i="7"/>
  <c r="M74" i="7"/>
  <c r="F5" i="10"/>
  <c r="F61" i="7"/>
  <c r="M61" i="7" s="1"/>
  <c r="K18" i="7" l="1"/>
  <c r="D13" i="7"/>
  <c r="B82" i="10"/>
  <c r="B81" i="10"/>
  <c r="K91" i="7"/>
  <c r="K13" i="7" l="1"/>
  <c r="L13" i="7"/>
  <c r="D54" i="18"/>
  <c r="D59" i="18" s="1"/>
  <c r="A2" i="15"/>
  <c r="A2" i="18"/>
  <c r="F71" i="7" l="1"/>
  <c r="D66" i="10" s="1"/>
  <c r="F59" i="18"/>
  <c r="D41" i="19"/>
  <c r="N71" i="7" l="1"/>
  <c r="N73" i="7"/>
  <c r="H71" i="7"/>
  <c r="F40" i="7"/>
  <c r="F39" i="7"/>
  <c r="E39" i="7" l="1"/>
  <c r="D39" i="7"/>
  <c r="C39" i="7"/>
  <c r="E40" i="7"/>
  <c r="D40" i="7"/>
  <c r="C40" i="7"/>
  <c r="F23" i="7"/>
  <c r="M23" i="7" s="1"/>
  <c r="A2" i="11"/>
  <c r="K40" i="7" l="1"/>
  <c r="L40" i="7"/>
  <c r="M40" i="7"/>
  <c r="K39" i="7"/>
  <c r="L39" i="7"/>
  <c r="M39" i="7"/>
  <c r="M8" i="1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F59" i="7"/>
  <c r="F60" i="7"/>
  <c r="M60" i="7" s="1"/>
  <c r="F62" i="7"/>
  <c r="M63" i="7"/>
  <c r="F64" i="7"/>
  <c r="M64" i="7" l="1"/>
  <c r="N64" i="7"/>
  <c r="M62" i="7"/>
  <c r="M59" i="7"/>
  <c r="N59" i="7"/>
  <c r="K32" i="7"/>
  <c r="E56" i="7"/>
  <c r="D56" i="7"/>
  <c r="C56" i="7"/>
  <c r="L32" i="7"/>
  <c r="M32" i="7"/>
  <c r="D61" i="10"/>
  <c r="D53" i="10"/>
  <c r="D60" i="10"/>
  <c r="N66" i="7" s="1"/>
  <c r="D15" i="15"/>
  <c r="D11" i="15"/>
  <c r="C11" i="15"/>
  <c r="C7" i="15"/>
  <c r="C23" i="15" s="1"/>
  <c r="K56" i="7" l="1"/>
  <c r="L56" i="7"/>
  <c r="M56" i="7"/>
  <c r="E23" i="9"/>
  <c r="F25" i="7"/>
  <c r="M25" i="7" s="1"/>
  <c r="F58" i="7"/>
  <c r="E58" i="7" s="1"/>
  <c r="L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M58" i="7" l="1"/>
  <c r="E42" i="7"/>
  <c r="D42" i="7"/>
  <c r="C42" i="7"/>
  <c r="E44" i="7"/>
  <c r="D44" i="7"/>
  <c r="C44" i="7"/>
  <c r="E47" i="7"/>
  <c r="D47" i="7"/>
  <c r="E48" i="7"/>
  <c r="D48" i="7"/>
  <c r="C48" i="7"/>
  <c r="E49" i="7"/>
  <c r="D49" i="7"/>
  <c r="C49" i="7"/>
  <c r="E50" i="7"/>
  <c r="D50" i="7"/>
  <c r="C50" i="7"/>
  <c r="E51" i="7"/>
  <c r="D51" i="7"/>
  <c r="C51" i="7"/>
  <c r="E52" i="7"/>
  <c r="D52" i="7"/>
  <c r="C52" i="7"/>
  <c r="E57" i="7"/>
  <c r="D57" i="7"/>
  <c r="C57" i="7"/>
  <c r="E53" i="7"/>
  <c r="D53" i="7"/>
  <c r="C53" i="7"/>
  <c r="E43" i="7"/>
  <c r="D43" i="7"/>
  <c r="C43" i="7"/>
  <c r="F13" i="7"/>
  <c r="M13" i="7" s="1"/>
  <c r="E45" i="7"/>
  <c r="C45" i="7"/>
  <c r="D45" i="7"/>
  <c r="F41" i="7"/>
  <c r="F34" i="7"/>
  <c r="M34" i="7" s="1"/>
  <c r="K45" i="7" l="1"/>
  <c r="K57" i="7"/>
  <c r="L57" i="7"/>
  <c r="M57" i="7"/>
  <c r="K52" i="7"/>
  <c r="L52" i="7"/>
  <c r="M52" i="7"/>
  <c r="K51" i="7"/>
  <c r="L51" i="7"/>
  <c r="M51" i="7"/>
  <c r="K50" i="7"/>
  <c r="L50" i="7"/>
  <c r="M50" i="7"/>
  <c r="K49" i="7"/>
  <c r="L49" i="7"/>
  <c r="M49" i="7"/>
  <c r="K48" i="7"/>
  <c r="L48" i="7"/>
  <c r="M48" i="7"/>
  <c r="K47" i="7"/>
  <c r="L47" i="7"/>
  <c r="M47" i="7"/>
  <c r="K44" i="7"/>
  <c r="L44" i="7"/>
  <c r="M44" i="7"/>
  <c r="K42" i="7"/>
  <c r="L42" i="7"/>
  <c r="M42" i="7"/>
  <c r="K53" i="7"/>
  <c r="L53" i="7"/>
  <c r="M53" i="7"/>
  <c r="K43" i="7"/>
  <c r="L43" i="7"/>
  <c r="M43" i="7"/>
  <c r="L45" i="7"/>
  <c r="M45" i="7"/>
  <c r="C41" i="7"/>
  <c r="E41" i="7"/>
  <c r="D41" i="7"/>
  <c r="K41" i="7" s="1"/>
  <c r="F46" i="7"/>
  <c r="E46" i="7" l="1"/>
  <c r="D46" i="7"/>
  <c r="L41" i="7"/>
  <c r="M41" i="7"/>
  <c r="D25" i="19"/>
  <c r="K46" i="7" l="1"/>
  <c r="L46" i="7"/>
  <c r="M46" i="7"/>
  <c r="G54" i="18"/>
  <c r="D24" i="19"/>
  <c r="D29" i="19" s="1"/>
  <c r="F33" i="7"/>
  <c r="E33" i="7" l="1"/>
  <c r="D33" i="7"/>
  <c r="C33" i="7"/>
  <c r="E71" i="7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L71" i="7"/>
  <c r="M71" i="7"/>
  <c r="E14" i="9"/>
  <c r="D20" i="9" l="1"/>
  <c r="D30" i="18"/>
  <c r="D8" i="18"/>
  <c r="D34" i="18" l="1"/>
  <c r="D25" i="9" l="1"/>
  <c r="D74" i="10"/>
  <c r="N81" i="7" s="1"/>
  <c r="D75" i="10"/>
  <c r="N82" i="7" s="1"/>
  <c r="D82" i="10"/>
  <c r="D81" i="10"/>
  <c r="D79" i="10"/>
  <c r="D78" i="10"/>
  <c r="D77" i="10"/>
  <c r="N84" i="7" s="1"/>
  <c r="D73" i="10"/>
  <c r="N80" i="7" s="1"/>
  <c r="D72" i="10"/>
  <c r="N79" i="7" s="1"/>
  <c r="D71" i="10"/>
  <c r="N78" i="7" s="1"/>
  <c r="D70" i="10"/>
  <c r="N77" i="7" s="1"/>
  <c r="D67" i="10"/>
  <c r="N74" i="7" s="1"/>
  <c r="D64" i="10"/>
  <c r="N70" i="7" s="1"/>
  <c r="D63" i="10"/>
  <c r="N69" i="7" s="1"/>
  <c r="D57" i="10"/>
  <c r="N63" i="7" s="1"/>
  <c r="D56" i="10"/>
  <c r="N62" i="7" s="1"/>
  <c r="D55" i="10"/>
  <c r="N61" i="7" s="1"/>
  <c r="D54" i="10"/>
  <c r="N60" i="7" s="1"/>
  <c r="D52" i="10"/>
  <c r="N58" i="7" s="1"/>
  <c r="D51" i="10"/>
  <c r="N57" i="7" s="1"/>
  <c r="D50" i="10"/>
  <c r="N56" i="7" s="1"/>
  <c r="D48" i="10"/>
  <c r="N54" i="7" s="1"/>
  <c r="D47" i="10"/>
  <c r="N53" i="7" s="1"/>
  <c r="D46" i="10"/>
  <c r="N52" i="7" s="1"/>
  <c r="D45" i="10"/>
  <c r="N51" i="7" s="1"/>
  <c r="D44" i="10"/>
  <c r="N50" i="7" s="1"/>
  <c r="D43" i="10"/>
  <c r="N49" i="7" s="1"/>
  <c r="D42" i="10"/>
  <c r="N48" i="7" s="1"/>
  <c r="D41" i="10"/>
  <c r="N47" i="7" s="1"/>
  <c r="D40" i="10"/>
  <c r="N46" i="7" s="1"/>
  <c r="D39" i="10"/>
  <c r="N45" i="7" s="1"/>
  <c r="D38" i="10"/>
  <c r="N44" i="7" s="1"/>
  <c r="D37" i="10"/>
  <c r="N43" i="7" s="1"/>
  <c r="D36" i="10"/>
  <c r="N42" i="7" s="1"/>
  <c r="D33" i="10"/>
  <c r="N39" i="7" s="1"/>
  <c r="D34" i="10"/>
  <c r="N40" i="7" s="1"/>
  <c r="D27" i="10"/>
  <c r="N33" i="7" s="1"/>
  <c r="D28" i="10"/>
  <c r="N34" i="7" s="1"/>
  <c r="D26" i="10"/>
  <c r="N32" i="7" s="1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E77" i="10"/>
  <c r="D68" i="10" l="1"/>
  <c r="N75" i="7" s="1"/>
  <c r="N83" i="7"/>
  <c r="D17" i="10"/>
  <c r="E76" i="10"/>
  <c r="D15" i="9" l="1"/>
  <c r="F37" i="7"/>
  <c r="D30" i="9"/>
  <c r="E37" i="7" l="1"/>
  <c r="D37" i="7"/>
  <c r="C37" i="7"/>
  <c r="H37" i="7"/>
  <c r="M37" i="7"/>
  <c r="F55" i="7"/>
  <c r="M55" i="7" s="1"/>
  <c r="D48" i="9"/>
  <c r="F36" i="7"/>
  <c r="D31" i="10"/>
  <c r="N37" i="7" s="1"/>
  <c r="D29" i="9"/>
  <c r="E61" i="10"/>
  <c r="E60" i="10"/>
  <c r="E63" i="10"/>
  <c r="D7" i="15"/>
  <c r="D23" i="15" s="1"/>
  <c r="E36" i="7" l="1"/>
  <c r="D36" i="7"/>
  <c r="K36" i="7" s="1"/>
  <c r="K37" i="7"/>
  <c r="L37" i="7"/>
  <c r="H36" i="7"/>
  <c r="M36" i="7"/>
  <c r="D49" i="10"/>
  <c r="N55" i="7" s="1"/>
  <c r="D30" i="10"/>
  <c r="N36" i="7" s="1"/>
  <c r="E82" i="10"/>
  <c r="E81" i="10"/>
  <c r="E75" i="10"/>
  <c r="E74" i="10"/>
  <c r="L36" i="7" l="1"/>
  <c r="D31" i="9"/>
  <c r="D32" i="10" l="1"/>
  <c r="N38" i="7" s="1"/>
  <c r="E71" i="10"/>
  <c r="E31" i="10" l="1"/>
  <c r="D62" i="10"/>
  <c r="N68" i="7" s="1"/>
  <c r="C62" i="10"/>
  <c r="E32" i="10"/>
  <c r="E33" i="10"/>
  <c r="E34" i="10"/>
  <c r="C35" i="10"/>
  <c r="C25" i="10" s="1"/>
  <c r="D35" i="10"/>
  <c r="N41" i="7" s="1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E62" i="10" l="1"/>
  <c r="E35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8" i="10" l="1"/>
  <c r="E78" i="10"/>
  <c r="E80" i="10"/>
  <c r="E19" i="9"/>
  <c r="C83" i="10" l="1"/>
  <c r="D6" i="10" l="1"/>
  <c r="F12" i="7" s="1"/>
  <c r="H11" i="7" s="1"/>
  <c r="I11" i="7" s="1"/>
  <c r="C62" i="18"/>
  <c r="E12" i="7"/>
  <c r="C12" i="7"/>
  <c r="D12" i="7" l="1"/>
  <c r="K12" i="7" s="1"/>
  <c r="L12" i="7"/>
  <c r="M12" i="7"/>
  <c r="E6" i="10"/>
  <c r="D8" i="10"/>
  <c r="D7" i="10" s="1"/>
  <c r="E8" i="10" l="1"/>
  <c r="E7" i="10"/>
  <c r="E7" i="9"/>
  <c r="L35" i="19"/>
  <c r="L36" i="19" s="1"/>
  <c r="D35" i="19" s="1"/>
  <c r="D72" i="19" s="1"/>
  <c r="E6" i="9" l="1"/>
  <c r="F35" i="7" l="1"/>
  <c r="M35" i="7" l="1"/>
  <c r="F72" i="19"/>
  <c r="D28" i="9"/>
  <c r="E28" i="9" s="1"/>
  <c r="F31" i="7"/>
  <c r="D29" i="10"/>
  <c r="N35" i="7" s="1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l="1"/>
  <c r="G83" i="10"/>
  <c r="L89" i="7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<sst xmlns="http://schemas.openxmlformats.org/spreadsheetml/2006/main" count="523" uniqueCount="297">
  <si>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</si>
  <si>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</si>
  <si>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</si>
  <si>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</si>
  <si>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</si>
  <si>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</si>
  <si>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</si>
  <si>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</si>
  <si>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</si>
  <si>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</si>
  <si>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</si>
  <si>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</si>
  <si>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</si>
  <si>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</si>
  <si>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</si>
  <si>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</si>
  <si>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</si>
  <si>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</si>
  <si>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</si>
  <si>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</si>
  <si>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</si>
  <si>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</si>
  <si>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</si>
  <si>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</si>
  <si>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</si>
  <si>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</si>
  <si>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</si>
  <si>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</si>
  <si>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</si>
  <si>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</si>
  <si>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</si>
  <si>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</si>
  <si>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</si>
  <si>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</si>
  <si>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</si>
  <si>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</si>
  <si>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</si>
  <si>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</si>
  <si>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</si>
  <si>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</si>
  <si>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</si>
  <si>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</si>
  <si>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</si>
  <si>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</si>
  <si>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</si>
  <si>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</si>
  <si>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</si>
  <si>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</si>
  <si>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</si>
  <si>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</si>
  <si>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</si>
  <si>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</si>
  <si>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</si>
  <si>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</si>
  <si>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</si>
  <si>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</si>
  <si>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</si>
  <si>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</si>
  <si>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</si>
  <si>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</si>
  <si>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</si>
  <si>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</si>
  <si>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</si>
  <si>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</si>
  <si>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</si>
  <si>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</si>
  <si>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</si>
  <si>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</si>
  <si>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</si>
  <si>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</si>
  <si>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</si>
  <si>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</si>
  <si>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</si>
  <si>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</si>
  <si>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</si>
  <si>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</si>
  <si>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</si>
  <si>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</si>
  <si>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</si>
  <si>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</si>
  <si>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</si>
  <si>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</si>
  <si>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</si>
  <si>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</si>
  <si>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</si>
  <si>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</si>
  <si>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</si>
  <si>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</si>
  <si>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</si>
  <si>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</si>
  <si>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</si>
  <si>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</si>
  <si>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</si>
  <si>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</si>
  <si>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</si>
  <si>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</si>
  <si>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</si>
  <si>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</si>
  <si>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</si>
  <si>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</si>
  <si>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</si>
  <si>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</si>
  <si>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</si>
  <si>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</si>
  <si>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</si>
  <si>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</si>
  <si>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</si>
  <si>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</si>
  <si>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</si>
  <si>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</si>
  <si>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</si>
  <si>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</si>
  <si>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</si>
  <si>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</si>
  <si>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</si>
  <si>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</si>
  <si>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</si>
  <si>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</si>
  <si>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</si>
  <si>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</si>
  <si>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</si>
  <si>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</si>
  <si>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</si>
  <si>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</si>
  <si>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</si>
  <si>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</si>
  <si>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</si>
  <si>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</si>
  <si>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</si>
  <si>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</si>
  <si>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</si>
  <si>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</si>
  <si>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</si>
  <si>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</si>
  <si>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</si>
  <si>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</si>
  <si>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</si>
  <si>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</si>
  <si>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</si>
  <si>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</si>
  <si>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</si>
  <si>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</si>
  <si>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</si>
  <si>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</si>
  <si>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</si>
  <si>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</si>
  <si>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</si>
  <si>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</si>
  <si>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</si>
  <si>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</si>
  <si>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</si>
  <si>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</si>
  <si>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</si>
  <si>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</si>
  <si>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</si>
  <si>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</si>
  <si>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</si>
  <si>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</si>
  <si>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</si>
  <si>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</si>
  <si>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</si>
  <si>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</si>
  <si>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</si>
  <si>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</si>
  <si>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</si>
  <si>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</si>
  <si>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</si>
  <si>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</si>
  <si>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</si>
  <si>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</si>
  <si>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</si>
  <si>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</si>
  <si>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</si>
  <si>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</si>
  <si>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</si>
  <si>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</si>
  <si>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</si>
  <si>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</si>
  <si>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</si>
  <si>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</si>
  <si>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</si>
  <si>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</si>
  <si>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</si>
  <si>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</si>
  <si>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</si>
  <si>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</si>
  <si>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</si>
  <si>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</si>
  <si>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</si>
  <si>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</si>
  <si>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</si>
  <si>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</si>
  <si>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</si>
  <si>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</si>
  <si>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</si>
  <si>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</si>
  <si>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</si>
  <si>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</si>
  <si>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</si>
  <si>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</si>
  <si>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</si>
  <si>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</si>
  <si>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</si>
  <si>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</si>
  <si>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</si>
  <si>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</si>
  <si>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</si>
  <si>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</si>
  <si>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</si>
  <si>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</si>
  <si>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</si>
  <si>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</si>
  <si>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</si>
  <si>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</si>
  <si>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</si>
  <si>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</si>
  <si>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</si>
  <si>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</si>
  <si>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</si>
  <si>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</si>
  <si>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</si>
  <si>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</si>
  <si>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</si>
  <si>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</si>
  <si>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</si>
  <si>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</si>
  <si>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</si>
  <si>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</si>
  <si>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</si>
  <si>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</si>
  <si>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</si>
  <si>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</si>
  <si>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</si>
  <si>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</si>
  <si>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</si>
  <si>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</si>
  <si>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</si>
  <si>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</si>
  <si>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</si>
  <si>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</si>
  <si>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</si>
  <si>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</si>
  <si>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</si>
  <si>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</si>
  <si>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</si>
  <si>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</si>
  <si>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</si>
  <si>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</si>
  <si>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</si>
  <si>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</si>
  <si>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</si>
  <si>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</si>
  <si>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</si>
  <si>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</si>
  <si>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</si>
  <si>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</si>
  <si>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</si>
  <si>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</si>
  <si>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</si>
  <si>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</si>
  <si>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</si>
  <si>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</si>
  <si>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</si>
  <si>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</si>
  <si>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</si>
  <si>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</si>
  <si>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</si>
  <si>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</si>
  <si>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</si>
  <si>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</si>
  <si>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</si>
  <si>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</si>
  <si>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</si>
  <si>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</si>
  <si>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</si>
  <si>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</si>
  <si>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</si>
  <si>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</si>
  <si>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</si>
  <si>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</si>
  <si>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</si>
  <si>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</si>
  <si>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</si>
  <si>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</si>
  <si>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</si>
  <si>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</si>
  <si>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հ․39 մսուր-մանկապարտեզ» ՀՈԱԿ-ի </t>
  </si>
  <si>
    <t>Արխիվացման գծով</t>
  </si>
  <si>
    <t>համակարգչ 159.0 բազմաֆունկցիոնալ տպող սարք 141.0 համակարգիչ առանց մոնիտոր 126.9</t>
  </si>
  <si>
    <t>ԴԱՀԿ</t>
  </si>
  <si>
    <t>Թեհմինե Համբարձումյան</t>
  </si>
  <si>
    <t>Արմինե Հակոբյան</t>
  </si>
  <si>
    <t>Թեհմինե Համբարձումկան</t>
  </si>
  <si>
    <t>Արմինե Հակոբկան</t>
  </si>
  <si>
    <t>Ծառերի էտման գծով</t>
  </si>
  <si>
    <t>պրոցեսոր՝ 120.0հդ, պրոյեկտոր՝ 145.0հդ</t>
  </si>
  <si>
    <t>8 գրասեղան` 200.0հդ, կողադիր սեղան՝ 30.0հդ, դահլիճի փափուկ աթոռներ՝ 203.0հդ, 1 ղեկ.աթոռ՝ 80.0հդ, սառցախցիկ՝ 100.0հդ, գունավոր տպիչ՝ 77.0: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</si>
</sst>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color rgb="FF000000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0" fillId="0" borderId="10" xfId="63" applyNumberFormat="1" applyFont="1" applyBorder="1" applyAlignment="1">
      <alignment horizontal="center" vertical="center" wrapText="1"/>
    </xf>
    <xf numFmtId="166" fontId="40" fillId="0" borderId="10" xfId="63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40" fillId="0" borderId="10" xfId="64" applyFont="1" applyBorder="1" applyAlignment="1">
      <alignment horizontal="center" vertical="center" wrapText="1"/>
    </xf>
    <xf numFmtId="0" fontId="73" fillId="0" borderId="0" xfId="0" applyFont="1" applyProtection="1"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Protection="1"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QAgAFAATQAAAAAAAAAAAAAAAAAAAAAAAAAAAAAAAAAAAAAAAAAAAAAAAAAAAAAAAAAAAAAAAAAAAAAAAAAAAAAAAAAAAAAAAAAAAAAAAAAAAAAAAAAAAAAAAAAAAAAAAADpBwUAAgAUABIAN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1NTdaMCMGCSqGSIb3DQEJBDEWBBREzT1B0bEzVzXZiLfJVBicVuxYxjArBgsqhkiG9w0BCRACDDEcMBowGDAWBBRE5xMFRVajmd/v2Zzf5CvSbEm8HjANBgkqhkiG9w0BAQEFAASCAQAt9U8k/tkia0qe16NugsNyqQzCgIQRF6B9it5nOkO5P5M703Hq9QCm/Rwv5n2Kr2+I7DdoYQ/qSt5BziF2Z2CU1zicW7Xe3qRnhJn6B4kPX7kyDbBFuaxEEFpR7xfH85p0RmaCa02EeviEyL7prURTR7QUS1YASg9IkgIWEm+RvnirZNZzU4Br5nKMq76K1aW54dgxmc20j+ExtcGDKYFtUnrUUsUb8O3Ffb5BQrinpDFtk0aZAih4pQE0ixihggrpojipeT7oKOaSyovSn0LoaJb/Kuwfw8N34lPOk0gl59ma9gfXmP53k2TW8JLVJCBwW2CTHEz6bQ5uwrhLgNW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gAgAFAATQAAAAAAAAAAAAAAAAAAAAAAAAAAAAAAAAAAAAAAAAAAAAAAAAAAAAAAAAAAAAAAAAAAAAAAAAAAAAAAAAAAAAAAAAAAAAAAAAAAAAAAAAAAAAAAAAAAAAAAAADpBwUAAgAUABIAO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2MDFaMCMGCSqGSIb3DQEJBDEWBBTHq4+xBoIqvRCXFjAhZkLTAnivJzArBgsqhkiG9w0BCRACDDEcMBowGDAWBBRE5xMFRVajmd/v2Zzf5CvSbEm8HjANBgkqhkiG9w0BAQEFAASCAQA30PpSJtQXuuzcKIqVMQex8fdjghlfgo/dgagS4JTIMNBlJ8ke39/NAnTkx9sPe12cLM1xtkLLAD7vWVfxZfY9mhxlySTROHUOEt+9Xe8RZTxVIiSJ0gBeVMb1+RqBTIJlzYrPOVx2cngkmsjaW75LqBHGdKIUAfcqAf02ao/alYTMQE6TwBvI5ey/CrtrIaArV2G+fllwUT2aaS1i9uSuQhTWZlwUbqQBQtteEepxrlH4IMnU/e7OgoH1gEyT8ztbyuuzKwR2X7bAs958+VHd443h4uSf+frLK9Df7jAZhAVGuwqBFlwWBMbPYAqz5KYz09N7d6csclKSe+QE5Ep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A7A1914-8BCC-A4C8-08B0-E6917C97D3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473075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682EE8E-F390-BCF8-8A1E-CB80A7E0CE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4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6"/>
      <c r="D1" s="186" t="s">
        <v>188</v>
      </c>
      <c r="E1" s="14">
        <v>9</v>
      </c>
      <c r="F1" s="186"/>
    </row>
    <row r="2" spans="1:10">
      <c r="C2" s="186"/>
      <c r="D2" s="431" t="s">
        <v>40</v>
      </c>
      <c r="E2" s="431"/>
      <c r="F2" s="186"/>
    </row>
    <row r="3" spans="1:10">
      <c r="C3" s="186"/>
      <c r="D3" s="432" t="s">
        <v>215</v>
      </c>
      <c r="E3" s="432"/>
      <c r="F3" s="186"/>
    </row>
    <row r="4" spans="1:10" s="14" customFormat="1" ht="24.75" customHeight="1">
      <c r="B4" s="195"/>
      <c r="C4" s="195"/>
      <c r="D4" s="431" t="s">
        <v>273</v>
      </c>
      <c r="E4" s="431"/>
    </row>
    <row r="5" spans="1:10" s="14" customFormat="1" ht="20.25" customHeight="1">
      <c r="B5" s="195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286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274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4" t="s">
        <v>51</v>
      </c>
      <c r="E9" s="295"/>
    </row>
    <row r="10" spans="1:10" ht="20.25">
      <c r="A10" s="30" t="s">
        <v>7</v>
      </c>
      <c r="B10" s="296" t="s">
        <v>137</v>
      </c>
      <c r="C10" s="297"/>
      <c r="D10" s="298"/>
      <c r="E10" s="298"/>
    </row>
    <row r="11" spans="1:10">
      <c r="A11" s="39">
        <v>1</v>
      </c>
      <c r="B11" s="7" t="s">
        <v>115</v>
      </c>
      <c r="C11" s="191"/>
      <c r="D11" s="184">
        <v>91164</v>
      </c>
      <c r="E11" s="188"/>
      <c r="F11" s="289"/>
    </row>
    <row r="12" spans="1:10">
      <c r="A12" s="39">
        <f>+A11+1</f>
        <v>2</v>
      </c>
      <c r="B12" s="7" t="s">
        <v>225</v>
      </c>
      <c r="C12" s="7"/>
      <c r="D12" s="304">
        <f>SUM(D13:D14)</f>
        <v>96</v>
      </c>
      <c r="E12" s="184"/>
    </row>
    <row r="13" spans="1:10" s="324" customFormat="1">
      <c r="A13" s="320">
        <f>+A12+0.1</f>
        <v>2.1</v>
      </c>
      <c r="B13" s="321" t="s">
        <v>226</v>
      </c>
      <c r="C13" s="321"/>
      <c r="D13" s="322">
        <v>96</v>
      </c>
      <c r="E13" s="323"/>
    </row>
    <row r="14" spans="1:10" s="324" customFormat="1" hidden="1">
      <c r="A14" s="320">
        <f>+A13+0.1</f>
        <v>2.2000000000000002</v>
      </c>
      <c r="B14" s="321" t="s">
        <v>227</v>
      </c>
      <c r="C14" s="321"/>
      <c r="D14" s="322"/>
      <c r="E14" s="323"/>
    </row>
    <row r="15" spans="1:10" ht="20.25">
      <c r="A15" s="39">
        <f>+A12+1</f>
        <v>3</v>
      </c>
      <c r="B15" s="7" t="s">
        <v>228</v>
      </c>
      <c r="C15" s="7"/>
      <c r="D15" s="304">
        <f>SUM(D16:D17)</f>
        <v>7180.6</v>
      </c>
      <c r="E15" s="184"/>
      <c r="F15" s="208"/>
    </row>
    <row r="16" spans="1:10" s="324" customFormat="1">
      <c r="A16" s="320">
        <f>+A15+0.1</f>
        <v>3.1</v>
      </c>
      <c r="B16" s="321" t="s">
        <v>229</v>
      </c>
      <c r="C16" s="321"/>
      <c r="D16" s="322">
        <v>3068.3</v>
      </c>
      <c r="E16" s="323"/>
    </row>
    <row r="17" spans="1:6" s="324" customFormat="1">
      <c r="A17" s="320">
        <f>+A16+0.1</f>
        <v>3.2</v>
      </c>
      <c r="B17" s="321" t="s">
        <v>230</v>
      </c>
      <c r="C17" s="321"/>
      <c r="D17" s="322">
        <v>4112.3</v>
      </c>
      <c r="E17" s="323"/>
    </row>
    <row r="18" spans="1:6">
      <c r="A18" s="39">
        <f>+A15+1</f>
        <v>4</v>
      </c>
      <c r="B18" s="7" t="s">
        <v>231</v>
      </c>
      <c r="C18" s="7"/>
      <c r="D18" s="304">
        <f>+'Komunal '!N20</f>
        <v>14.3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1573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4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299" t="s">
        <v>9</v>
      </c>
      <c r="C22" s="300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4">
        <f>SUM(D25:D26)</f>
        <v>2760.7</v>
      </c>
      <c r="E24" s="188"/>
    </row>
    <row r="25" spans="1:6" s="324" customFormat="1">
      <c r="A25" s="320">
        <f>+A24+0.1</f>
        <v>6.1</v>
      </c>
      <c r="B25" s="321" t="s">
        <v>71</v>
      </c>
      <c r="C25" s="321"/>
      <c r="D25" s="325">
        <f>+D68</f>
        <v>2760.7</v>
      </c>
      <c r="E25" s="323"/>
    </row>
    <row r="26" spans="1:6" s="324" customFormat="1" hidden="1">
      <c r="A26" s="320">
        <f>+A25+0.1</f>
        <v>6.1999999999999993</v>
      </c>
      <c r="B26" s="321" t="s">
        <v>72</v>
      </c>
      <c r="C26" s="321"/>
      <c r="D26" s="322"/>
      <c r="E26" s="323"/>
      <c r="F26" s="324" t="s">
        <v>195</v>
      </c>
    </row>
    <row r="27" spans="1:6">
      <c r="A27" s="39">
        <f>+A24+1</f>
        <v>7</v>
      </c>
      <c r="B27" s="7" t="s">
        <v>10</v>
      </c>
      <c r="C27" s="191"/>
      <c r="D27" s="184">
        <v>47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0" t="s">
        <v>28</v>
      </c>
      <c r="C29" s="297"/>
      <c r="D29" s="305">
        <f>SUM(D11:D12,D15,D18:D24,D27:D28)</f>
        <v>102835.6</v>
      </c>
      <c r="E29" s="301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6" t="s">
        <v>138</v>
      </c>
      <c r="C31" s="298"/>
      <c r="D31" s="302"/>
      <c r="E31" s="302"/>
    </row>
    <row r="32" spans="1:6">
      <c r="A32" s="39">
        <v>1</v>
      </c>
      <c r="B32" s="7" t="s">
        <v>12</v>
      </c>
      <c r="C32" s="191"/>
      <c r="D32" s="304">
        <f>+Ashkhatavardz!M9</f>
        <v>71333.2</v>
      </c>
      <c r="E32" s="188"/>
    </row>
    <row r="33" spans="1:14" s="324" customFormat="1">
      <c r="A33" s="320">
        <f>+A32+0.1</f>
        <v>1.1000000000000001</v>
      </c>
      <c r="B33" s="321" t="s">
        <v>117</v>
      </c>
      <c r="C33" s="321"/>
      <c r="D33" s="322">
        <f>+Ashkhatavardz!J7</f>
        <v>1240.8</v>
      </c>
      <c r="E33" s="323"/>
    </row>
    <row r="34" spans="1:14" s="324" customFormat="1" hidden="1">
      <c r="A34" s="320">
        <f>+A33+0.1</f>
        <v>1.2000000000000002</v>
      </c>
      <c r="B34" s="321"/>
      <c r="C34" s="321"/>
      <c r="D34" s="322"/>
      <c r="E34" s="323"/>
      <c r="G34" s="324" t="s">
        <v>223</v>
      </c>
    </row>
    <row r="35" spans="1:14">
      <c r="A35" s="39">
        <f>+A32+1</f>
        <v>2</v>
      </c>
      <c r="B35" s="7" t="s">
        <v>15</v>
      </c>
      <c r="C35" s="191"/>
      <c r="D35" s="306">
        <f>+L36-'Dramakan hosqer'!F87</f>
        <v>15289.36</v>
      </c>
      <c r="E35" s="188"/>
      <c r="G35" s="193">
        <v>158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19111.7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4">
        <f>+'Komunal '!F27</f>
        <v>3708.5</v>
      </c>
      <c r="E36" s="188"/>
      <c r="F36" s="188">
        <f>+D36-'Komunal '!F27</f>
        <v>0</v>
      </c>
      <c r="L36" s="5">
        <f>+L35*0.8</f>
        <v>15289.36</v>
      </c>
    </row>
    <row r="37" spans="1:14">
      <c r="A37" s="39">
        <f t="shared" ref="A37:A41" si="1">+A36+1</f>
        <v>4</v>
      </c>
      <c r="B37" s="7" t="s">
        <v>13</v>
      </c>
      <c r="C37" s="191"/>
      <c r="D37" s="304">
        <f>+'Komunal '!J27</f>
        <v>2395.1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4">
        <f>+'Komunal '!O27</f>
        <v>530.4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84.4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4">
        <f>SUM(D42:D44)</f>
        <v>141.6</v>
      </c>
      <c r="E41" s="188"/>
    </row>
    <row r="42" spans="1:14" s="324" customFormat="1" ht="15.75" customHeight="1">
      <c r="A42" s="320">
        <f>+A41+0.1</f>
        <v>8.1</v>
      </c>
      <c r="B42" s="321" t="s">
        <v>20</v>
      </c>
      <c r="C42" s="321"/>
      <c r="D42" s="322">
        <v>57.6</v>
      </c>
      <c r="E42" s="323"/>
    </row>
    <row r="43" spans="1:14" s="324" customFormat="1" ht="15.75" hidden="1" customHeight="1">
      <c r="A43" s="320">
        <f>+A42+0.1</f>
        <v>8.1999999999999993</v>
      </c>
      <c r="B43" s="321" t="s">
        <v>21</v>
      </c>
      <c r="C43" s="321"/>
      <c r="D43" s="322">
        <v>0</v>
      </c>
      <c r="E43" s="323"/>
    </row>
    <row r="44" spans="1:14" s="324" customFormat="1" ht="15.75" customHeight="1">
      <c r="A44" s="320">
        <v>8.1999999999999993</v>
      </c>
      <c r="B44" s="321" t="s">
        <v>22</v>
      </c>
      <c r="C44" s="321"/>
      <c r="D44" s="322">
        <v>84</v>
      </c>
      <c r="E44" s="323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0"/>
      <c r="K45" s="270"/>
    </row>
    <row r="46" spans="1:14">
      <c r="A46" s="39">
        <v>9</v>
      </c>
      <c r="B46" s="7" t="s">
        <v>29</v>
      </c>
      <c r="C46" s="191"/>
      <c r="D46" s="304">
        <f>+J46</f>
        <v>1029</v>
      </c>
      <c r="E46" s="188"/>
      <c r="F46" s="192">
        <v>7</v>
      </c>
      <c r="G46" s="192" t="s">
        <v>186</v>
      </c>
      <c r="H46" s="192">
        <v>147</v>
      </c>
      <c r="I46" s="192" t="s">
        <v>187</v>
      </c>
      <c r="J46" s="192">
        <f>+F46*H46</f>
        <v>1029</v>
      </c>
      <c r="K46" s="303"/>
      <c r="L46" s="303"/>
      <c r="M46" s="303"/>
      <c r="N46" s="303"/>
    </row>
    <row r="47" spans="1:14">
      <c r="A47" s="39">
        <f t="shared" ref="A47:A67" si="2">+A46+1</f>
        <v>10</v>
      </c>
      <c r="B47" s="7" t="s">
        <v>24</v>
      </c>
      <c r="C47" s="191"/>
      <c r="D47" s="304">
        <f>+J47</f>
        <v>195.29999999999998</v>
      </c>
      <c r="E47" s="188"/>
      <c r="F47" s="192">
        <v>7</v>
      </c>
      <c r="G47" s="192" t="s">
        <v>186</v>
      </c>
      <c r="H47" s="271">
        <v>27.9</v>
      </c>
      <c r="I47" s="192" t="s">
        <v>187</v>
      </c>
      <c r="J47" s="192">
        <f>+F47*H47</f>
        <v>195.29999999999998</v>
      </c>
      <c r="K47" s="303"/>
      <c r="L47" s="303"/>
      <c r="M47" s="303"/>
      <c r="N47" s="303"/>
    </row>
    <row r="48" spans="1:14">
      <c r="A48" s="39">
        <f t="shared" si="2"/>
        <v>11</v>
      </c>
      <c r="B48" s="7" t="s">
        <v>73</v>
      </c>
      <c r="C48" s="191"/>
      <c r="D48" s="184">
        <v>600</v>
      </c>
      <c r="E48" s="188"/>
      <c r="F48" s="429">
        <v>7</v>
      </c>
      <c r="G48" s="429" t="s">
        <v>186</v>
      </c>
      <c r="H48" s="427" t="s">
        <v>247</v>
      </c>
      <c r="I48" s="429" t="s">
        <v>187</v>
      </c>
      <c r="J48" s="429">
        <v>930</v>
      </c>
      <c r="K48" s="423" t="s">
        <v>248</v>
      </c>
      <c r="L48" s="303">
        <v>730</v>
      </c>
      <c r="M48" s="303"/>
      <c r="N48" s="303"/>
    </row>
    <row r="49" spans="1:14">
      <c r="A49" s="39">
        <f t="shared" si="2"/>
        <v>12</v>
      </c>
      <c r="B49" s="7" t="s">
        <v>47</v>
      </c>
      <c r="C49" s="191"/>
      <c r="D49" s="184">
        <v>200</v>
      </c>
      <c r="E49" s="188"/>
      <c r="F49" s="430"/>
      <c r="G49" s="430"/>
      <c r="H49" s="428"/>
      <c r="I49" s="430"/>
      <c r="J49" s="430"/>
      <c r="K49" s="423"/>
      <c r="L49" s="303"/>
      <c r="M49" s="303"/>
      <c r="N49" s="303"/>
    </row>
    <row r="50" spans="1:14">
      <c r="A50" s="39">
        <f t="shared" si="2"/>
        <v>13</v>
      </c>
      <c r="B50" s="7" t="s">
        <v>118</v>
      </c>
      <c r="C50" s="191"/>
      <c r="D50" s="184">
        <v>71</v>
      </c>
      <c r="E50" s="188"/>
      <c r="F50" s="424">
        <v>7</v>
      </c>
      <c r="G50" s="424" t="s">
        <v>186</v>
      </c>
      <c r="H50" s="425">
        <v>38.700000000000003</v>
      </c>
      <c r="I50" s="424" t="s">
        <v>187</v>
      </c>
      <c r="J50" s="424">
        <f>+F50*H50</f>
        <v>270.90000000000003</v>
      </c>
      <c r="K50" s="426"/>
      <c r="L50" s="303"/>
      <c r="M50" s="303"/>
      <c r="N50" s="303"/>
    </row>
    <row r="51" spans="1:14">
      <c r="A51" s="39">
        <f t="shared" si="2"/>
        <v>14</v>
      </c>
      <c r="B51" s="7" t="s">
        <v>119</v>
      </c>
      <c r="C51" s="191"/>
      <c r="D51" s="184">
        <v>200</v>
      </c>
      <c r="E51" s="188"/>
      <c r="F51" s="424"/>
      <c r="G51" s="424"/>
      <c r="H51" s="425"/>
      <c r="I51" s="424"/>
      <c r="J51" s="424"/>
      <c r="K51" s="426"/>
      <c r="L51" s="303"/>
      <c r="M51" s="303"/>
      <c r="N51" s="303"/>
    </row>
    <row r="52" spans="1:14">
      <c r="A52" s="39">
        <f t="shared" si="2"/>
        <v>15</v>
      </c>
      <c r="B52" s="7" t="s">
        <v>25</v>
      </c>
      <c r="C52" s="191"/>
      <c r="D52" s="184">
        <v>500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183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4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90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96</v>
      </c>
      <c r="E62" s="188"/>
    </row>
    <row r="63" spans="1:14" hidden="1">
      <c r="A63" s="39">
        <f t="shared" si="2"/>
        <v>22</v>
      </c>
      <c r="B63" s="7" t="s">
        <v>264</v>
      </c>
      <c r="C63" s="191"/>
      <c r="D63" s="184">
        <v>0</v>
      </c>
      <c r="E63" s="188"/>
    </row>
    <row r="64" spans="1:14">
      <c r="A64" s="39">
        <v>22</v>
      </c>
      <c r="B64" s="7" t="s">
        <v>287</v>
      </c>
      <c r="C64" s="191"/>
      <c r="D64" s="184">
        <v>150</v>
      </c>
      <c r="E64" s="188"/>
    </row>
    <row r="65" spans="1:7">
      <c r="A65" s="39">
        <f t="shared" si="2"/>
        <v>23</v>
      </c>
      <c r="B65" s="7" t="s">
        <v>221</v>
      </c>
      <c r="C65" s="191"/>
      <c r="D65" s="184">
        <v>150</v>
      </c>
      <c r="E65" s="188"/>
      <c r="F65" s="194" t="s">
        <v>244</v>
      </c>
    </row>
    <row r="66" spans="1:7">
      <c r="A66" s="39">
        <f t="shared" si="2"/>
        <v>24</v>
      </c>
      <c r="B66" s="7" t="s">
        <v>219</v>
      </c>
      <c r="C66" s="191"/>
      <c r="D66" s="184">
        <v>42</v>
      </c>
      <c r="E66" s="188"/>
      <c r="F66" s="22"/>
    </row>
    <row r="67" spans="1:7">
      <c r="A67" s="39">
        <f t="shared" si="2"/>
        <v>25</v>
      </c>
      <c r="B67" s="7" t="s">
        <v>27</v>
      </c>
      <c r="C67" s="191"/>
      <c r="D67" s="184">
        <v>2760.7</v>
      </c>
      <c r="E67" s="188"/>
    </row>
    <row r="68" spans="1:7" s="324" customFormat="1">
      <c r="A68" s="320">
        <f>+A67+0.1</f>
        <v>25.1</v>
      </c>
      <c r="B68" s="321" t="s">
        <v>76</v>
      </c>
      <c r="C68" s="321"/>
      <c r="D68" s="322">
        <f>+D67</f>
        <v>2760.7</v>
      </c>
      <c r="E68" s="323"/>
    </row>
    <row r="69" spans="1:7" hidden="1">
      <c r="A69" s="39">
        <f>+A67+1</f>
        <v>26</v>
      </c>
      <c r="B69" s="7" t="s">
        <v>77</v>
      </c>
      <c r="C69" s="191"/>
      <c r="D69" s="184"/>
      <c r="E69" s="188"/>
    </row>
    <row r="70" spans="1:7">
      <c r="A70" s="39">
        <f>+A67+1</f>
        <v>26</v>
      </c>
      <c r="B70" s="7" t="s">
        <v>294</v>
      </c>
      <c r="C70" s="191"/>
      <c r="D70" s="184">
        <v>180</v>
      </c>
      <c r="E70" s="188"/>
    </row>
    <row r="71" spans="1:7">
      <c r="A71" s="39">
        <f>+A70+1</f>
        <v>27</v>
      </c>
      <c r="B71" s="7" t="s">
        <v>66</v>
      </c>
      <c r="C71" s="191"/>
      <c r="D71" s="184">
        <f>-10+2608</f>
        <v>2598</v>
      </c>
      <c r="E71" s="188"/>
    </row>
    <row r="72" spans="1:7">
      <c r="A72" s="14"/>
      <c r="B72" s="60" t="s">
        <v>30</v>
      </c>
      <c r="C72" s="297"/>
      <c r="D72" s="305">
        <f>SUM(D32,D35:D41,D45:D67,D69:D71)</f>
        <v>102835.56</v>
      </c>
      <c r="E72" s="301"/>
      <c r="F72" s="433">
        <f>+D29-D72</f>
        <v>4.0000000008149073E-2</v>
      </c>
      <c r="G72" s="433"/>
    </row>
    <row r="73" spans="1:7">
      <c r="B73" s="33"/>
      <c r="C73" s="27"/>
    </row>
    <row r="74" spans="1:7" ht="26.25" hidden="1" customHeight="1">
      <c r="B74" s="167" t="s">
        <v>2</v>
      </c>
      <c r="C74" s="183" t="s">
        <v>290</v>
      </c>
      <c r="D74"/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 t="s">
        <v>291</v>
      </c>
      <c r="D76" s="181"/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tabSelected="1" view="pageBreakPreview" topLeftCell="A62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71.140625" style="158" customWidth="1"/>
    <col min="3" max="3" width="15.7109375" style="142" customWidth="1"/>
    <col min="4" max="4" width="15.28515625" style="142" customWidth="1"/>
    <col min="5" max="5" width="15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0" width="0" style="26" hidden="1" customWidth="1"/>
    <col min="21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10</v>
      </c>
      <c r="H1" s="33"/>
      <c r="I1" s="14"/>
      <c r="J1" s="14"/>
      <c r="K1" s="414" t="s">
        <v>198</v>
      </c>
      <c r="L1" s="414" t="s">
        <v>199</v>
      </c>
      <c r="M1" s="414" t="s">
        <v>200</v>
      </c>
    </row>
    <row r="2" spans="1:13" s="24" customFormat="1" ht="17.25">
      <c r="A2" s="196"/>
      <c r="B2" s="199"/>
      <c r="C2" s="198"/>
      <c r="D2" s="198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հ․39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275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0"/>
      <c r="B9" s="326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7" t="s">
        <v>217</v>
      </c>
      <c r="G10" s="328"/>
      <c r="H10" s="33"/>
      <c r="I10" s="14"/>
      <c r="J10" s="14"/>
    </row>
    <row r="11" spans="1:13" s="14" customFormat="1" ht="35.25" thickBot="1">
      <c r="A11" s="329" t="s">
        <v>3</v>
      </c>
      <c r="B11" s="330" t="s">
        <v>31</v>
      </c>
      <c r="C11" s="331" t="s">
        <v>198</v>
      </c>
      <c r="D11" s="331" t="s">
        <v>199</v>
      </c>
      <c r="E11" s="331" t="s">
        <v>200</v>
      </c>
      <c r="F11" s="331" t="s">
        <v>42</v>
      </c>
      <c r="G11" s="332"/>
      <c r="H11" s="112">
        <f>+F12-F71</f>
        <v>3151.4000000000324</v>
      </c>
      <c r="I11" s="184">
        <f>+H11-J12</f>
        <v>3151.4000000000324</v>
      </c>
      <c r="J11" s="415" t="s">
        <v>285</v>
      </c>
      <c r="K11" s="414"/>
      <c r="L11" s="414"/>
      <c r="M11" s="414"/>
    </row>
    <row r="12" spans="1:13" s="24" customFormat="1" ht="35.25" thickBot="1">
      <c r="A12" s="333" t="s">
        <v>7</v>
      </c>
      <c r="B12" s="334" t="s">
        <v>32</v>
      </c>
      <c r="C12" s="346">
        <f>+F12</f>
        <v>3788.300000000032</v>
      </c>
      <c r="D12" s="346">
        <f>+F12</f>
        <v>3788.300000000032</v>
      </c>
      <c r="E12" s="346">
        <f>+F12</f>
        <v>3788.300000000032</v>
      </c>
      <c r="F12" s="347">
        <f>+'Dramakani hamematakan'!D6</f>
        <v>3788.300000000032</v>
      </c>
      <c r="G12" s="335"/>
      <c r="H12" s="438" t="s">
        <v>284</v>
      </c>
      <c r="I12" s="438"/>
      <c r="J12" s="110"/>
      <c r="K12" s="413" t="str">
        <f>IF((D12-C12)&lt;0, ("սխալ"),"")</f>
        <v/>
      </c>
      <c r="L12" s="413" t="str">
        <f t="shared" ref="L12" si="0">IF((E12-D12)&lt;0, ("սխալ"),"")</f>
        <v/>
      </c>
      <c r="M12" s="413" t="str">
        <f t="shared" ref="M12" si="1">IF((F12-E12)&lt;0, ("սխալ"),"")</f>
        <v/>
      </c>
    </row>
    <row r="13" spans="1:13" s="24" customFormat="1" ht="17.25">
      <c r="A13" s="333" t="s">
        <v>11</v>
      </c>
      <c r="B13" s="334" t="s">
        <v>80</v>
      </c>
      <c r="C13" s="347">
        <f t="shared" ref="C13:E13" si="2">SUM(C14:C15,C18,C22:C29)</f>
        <v>21244.799999999999</v>
      </c>
      <c r="D13" s="347">
        <f t="shared" si="2"/>
        <v>47459.215775867269</v>
      </c>
      <c r="E13" s="347">
        <f t="shared" si="2"/>
        <v>72889.360560723988</v>
      </c>
      <c r="F13" s="347">
        <f>SUM(F14:F15,F18,F22:F29)</f>
        <v>100870.6</v>
      </c>
      <c r="G13" s="336"/>
      <c r="H13" s="33"/>
      <c r="I13" s="14"/>
      <c r="J13" s="14"/>
      <c r="K13" s="413" t="str">
        <f>IF((D13-C13)&lt;0, ("սխալ"),"")</f>
        <v/>
      </c>
      <c r="L13" s="413" t="str">
        <f t="shared" ref="L13:M13" si="3">IF((E13-D13)&lt;0, ("սխալ"),"")</f>
        <v/>
      </c>
      <c r="M13" s="413" t="str">
        <f t="shared" si="3"/>
        <v/>
      </c>
    </row>
    <row r="14" spans="1:13" s="24" customFormat="1" ht="17.25">
      <c r="A14" s="307">
        <v>1</v>
      </c>
      <c r="B14" s="350" t="str">
        <f>+'Ekamut-caxs'!B11</f>
        <v>Սուբսիդիայից</v>
      </c>
      <c r="C14" s="146">
        <v>18425.5</v>
      </c>
      <c r="D14" s="146">
        <v>41023.815775867268</v>
      </c>
      <c r="E14" s="146">
        <v>63814.780560723993</v>
      </c>
      <c r="F14" s="348">
        <f>+'Ekamut-caxs'!D11</f>
        <v>91164</v>
      </c>
      <c r="G14" s="187"/>
      <c r="H14" s="33"/>
      <c r="I14" s="14"/>
      <c r="J14" s="14"/>
      <c r="K14" s="413" t="str">
        <f t="shared" ref="K14:K78" si="4">IF((D14-C14)&lt;0, ("սխալ"),"")</f>
        <v/>
      </c>
      <c r="L14" s="413" t="str">
        <f t="shared" ref="L14:L78" si="5">IF((E14-D14)&lt;0, ("սխալ"),"")</f>
        <v/>
      </c>
      <c r="M14" s="413" t="str">
        <f t="shared" ref="M14:M78" si="6">IF((F14-E14)&lt;0, ("սխալ"),"")</f>
        <v/>
      </c>
    </row>
    <row r="15" spans="1:13" s="24" customFormat="1" ht="17.25">
      <c r="A15" s="353">
        <f>+A14+1</f>
        <v>2</v>
      </c>
      <c r="B15" s="350" t="str">
        <f>+'Ekamut-caxs'!B12</f>
        <v>Այլ նպաստներ բյուջեից, որից՝</v>
      </c>
      <c r="C15" s="348">
        <f t="shared" ref="C15:E15" si="7">SUM(C16:C17)</f>
        <v>0</v>
      </c>
      <c r="D15" s="348">
        <f t="shared" si="7"/>
        <v>0</v>
      </c>
      <c r="E15" s="348">
        <f t="shared" si="7"/>
        <v>0</v>
      </c>
      <c r="F15" s="348">
        <f>SUM(F16:F17)</f>
        <v>96</v>
      </c>
      <c r="G15" s="187"/>
      <c r="H15" s="33"/>
      <c r="I15" s="14"/>
      <c r="J15" s="14"/>
      <c r="K15" s="413" t="str">
        <f t="shared" si="4"/>
        <v/>
      </c>
      <c r="L15" s="413" t="str">
        <f t="shared" si="5"/>
        <v/>
      </c>
      <c r="M15" s="413" t="str">
        <f t="shared" si="6"/>
        <v/>
      </c>
    </row>
    <row r="16" spans="1:13" s="319" customFormat="1" ht="15">
      <c r="A16" s="354">
        <f>+A15+0.1</f>
        <v>2.1</v>
      </c>
      <c r="B16" s="351" t="str">
        <f>+'Ekamut-caxs'!B13</f>
        <v>վերապատրաստման գծով</v>
      </c>
      <c r="C16" s="314"/>
      <c r="D16" s="314"/>
      <c r="E16" s="314"/>
      <c r="F16" s="352">
        <f>+'Ekamut-caxs'!D13</f>
        <v>96</v>
      </c>
      <c r="G16" s="316"/>
      <c r="H16" s="317"/>
      <c r="I16" s="318"/>
      <c r="J16" s="318"/>
      <c r="K16" s="413" t="str">
        <f t="shared" si="4"/>
        <v/>
      </c>
      <c r="L16" s="413" t="str">
        <f t="shared" si="5"/>
        <v/>
      </c>
      <c r="M16" s="413" t="str">
        <f t="shared" si="6"/>
        <v/>
      </c>
    </row>
    <row r="17" spans="1:14" s="319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4"/>
      <c r="D17" s="314"/>
      <c r="E17" s="314"/>
      <c r="F17" s="352">
        <f>+'Ekamut-caxs'!D14</f>
        <v>0</v>
      </c>
      <c r="G17" s="316"/>
      <c r="H17" s="317"/>
      <c r="I17" s="318"/>
      <c r="J17" s="318"/>
      <c r="K17" s="413" t="str">
        <f t="shared" si="4"/>
        <v/>
      </c>
      <c r="L17" s="413" t="str">
        <f t="shared" si="5"/>
        <v/>
      </c>
      <c r="M17" s="413" t="str">
        <f t="shared" si="6"/>
        <v/>
      </c>
    </row>
    <row r="18" spans="1:14" s="24" customFormat="1" ht="17.25">
      <c r="A18" s="353">
        <f>+A15+1</f>
        <v>3</v>
      </c>
      <c r="B18" s="350" t="str">
        <f>+'Ekamut-caxs'!B15</f>
        <v>Դրամաշնորհներ բյուջեից, որից՝</v>
      </c>
      <c r="C18" s="348">
        <f>SUM(C19:C21)</f>
        <v>2280.1999999999998</v>
      </c>
      <c r="D18" s="348">
        <f t="shared" ref="D18:E18" si="8">SUM(D19:D21)</f>
        <v>5370.4</v>
      </c>
      <c r="E18" s="348">
        <f t="shared" si="8"/>
        <v>7650.58</v>
      </c>
      <c r="F18" s="348">
        <f t="shared" ref="F18" si="9">SUM(F19:F21)</f>
        <v>7990.6</v>
      </c>
      <c r="G18" s="187"/>
      <c r="H18" s="33"/>
      <c r="I18" s="14"/>
      <c r="J18" s="14"/>
      <c r="K18" s="413" t="str">
        <f t="shared" si="4"/>
        <v/>
      </c>
      <c r="L18" s="413" t="str">
        <f t="shared" si="5"/>
        <v/>
      </c>
      <c r="M18" s="413" t="str">
        <f t="shared" si="6"/>
        <v/>
      </c>
    </row>
    <row r="19" spans="1:14" s="319" customFormat="1" ht="15">
      <c r="A19" s="354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14">
        <v>974.3</v>
      </c>
      <c r="D19" s="349">
        <v>1948.7</v>
      </c>
      <c r="E19" s="349">
        <v>2922.98</v>
      </c>
      <c r="F19" s="352">
        <f>+'Ekamut-caxs'!D16</f>
        <v>3068.3</v>
      </c>
      <c r="G19" s="316"/>
      <c r="H19" s="317"/>
      <c r="I19" s="318"/>
      <c r="J19" s="318"/>
      <c r="K19" s="413" t="str">
        <f t="shared" si="4"/>
        <v/>
      </c>
      <c r="L19" s="413" t="str">
        <f t="shared" si="5"/>
        <v/>
      </c>
      <c r="M19" s="413" t="str">
        <f t="shared" si="6"/>
        <v/>
      </c>
    </row>
    <row r="20" spans="1:14" s="319" customFormat="1" ht="15">
      <c r="A20" s="354">
        <f>+A19+0.1</f>
        <v>3.2</v>
      </c>
      <c r="B20" s="351" t="str">
        <f>+'Ekamut-caxs'!B17</f>
        <v>զինծառայողների երեխաների գծով</v>
      </c>
      <c r="C20" s="314">
        <v>1305.9000000000001</v>
      </c>
      <c r="D20" s="349">
        <v>2611.6999999999998</v>
      </c>
      <c r="E20" s="349">
        <v>3917.6</v>
      </c>
      <c r="F20" s="352">
        <f>+'Ekamut-caxs'!D17</f>
        <v>4112.3</v>
      </c>
      <c r="G20" s="316"/>
      <c r="H20" s="317"/>
      <c r="I20" s="318"/>
      <c r="J20" s="318"/>
      <c r="K20" s="413" t="str">
        <f t="shared" si="4"/>
        <v/>
      </c>
      <c r="L20" s="413" t="str">
        <f t="shared" si="5"/>
        <v/>
      </c>
      <c r="M20" s="413" t="str">
        <f t="shared" si="6"/>
        <v/>
      </c>
    </row>
    <row r="21" spans="1:14" s="319" customFormat="1" ht="15">
      <c r="A21" s="354">
        <f>+A20+0.1</f>
        <v>3.3000000000000003</v>
      </c>
      <c r="B21" s="313" t="s">
        <v>265</v>
      </c>
      <c r="C21" s="314"/>
      <c r="D21" s="314">
        <f>+D75</f>
        <v>810</v>
      </c>
      <c r="E21" s="314">
        <f>+E75</f>
        <v>810</v>
      </c>
      <c r="F21" s="314">
        <f t="shared" ref="F21" si="10">+F75</f>
        <v>810</v>
      </c>
      <c r="G21" s="316"/>
      <c r="H21" s="317"/>
      <c r="I21" s="318"/>
      <c r="J21" s="318"/>
      <c r="K21" s="413" t="str">
        <f t="shared" si="4"/>
        <v/>
      </c>
      <c r="L21" s="413" t="str">
        <f t="shared" si="5"/>
        <v/>
      </c>
      <c r="M21" s="413" t="str">
        <f t="shared" si="6"/>
        <v/>
      </c>
    </row>
    <row r="22" spans="1:14" s="24" customFormat="1" ht="17.25">
      <c r="A22" s="353">
        <f>+A18+1</f>
        <v>4</v>
      </c>
      <c r="B22" s="350" t="str">
        <f>+'Ekamut-caxs'!B19</f>
        <v xml:space="preserve">Վճարովի ծառայություններից </v>
      </c>
      <c r="C22" s="146">
        <v>530</v>
      </c>
      <c r="D22" s="146">
        <v>1044</v>
      </c>
      <c r="E22" s="146">
        <v>1392</v>
      </c>
      <c r="F22" s="348">
        <f>+'Ekamut-caxs'!D19</f>
        <v>1573</v>
      </c>
      <c r="G22" s="187"/>
      <c r="H22" s="33"/>
      <c r="I22" s="14"/>
      <c r="J22" s="14"/>
      <c r="K22" s="413" t="str">
        <f t="shared" si="4"/>
        <v/>
      </c>
      <c r="L22" s="413" t="str">
        <f t="shared" si="5"/>
        <v/>
      </c>
      <c r="M22" s="413" t="str">
        <f t="shared" si="6"/>
        <v/>
      </c>
    </row>
    <row r="23" spans="1:14" s="24" customFormat="1" ht="17.25" hidden="1">
      <c r="A23" s="353">
        <f t="shared" ref="A23:A29" si="11">+A22+1</f>
        <v>5</v>
      </c>
      <c r="B23" s="350" t="str">
        <f>+'Ekamut-caxs'!B20</f>
        <v>Սպասարկման և կոմունալ համավճարներից</v>
      </c>
      <c r="C23" s="146"/>
      <c r="D23" s="146"/>
      <c r="E23" s="146"/>
      <c r="F23" s="348">
        <f>+'Ekamut-caxs'!D20</f>
        <v>0</v>
      </c>
      <c r="G23" s="187"/>
      <c r="H23" s="33"/>
      <c r="I23" s="14"/>
      <c r="J23" s="14"/>
      <c r="K23" s="413" t="str">
        <f t="shared" si="4"/>
        <v/>
      </c>
      <c r="L23" s="413" t="str">
        <f t="shared" si="5"/>
        <v/>
      </c>
      <c r="M23" s="413" t="str">
        <f t="shared" si="6"/>
        <v/>
      </c>
    </row>
    <row r="24" spans="1:14" s="24" customFormat="1" ht="17.25" hidden="1">
      <c r="A24" s="353">
        <f t="shared" si="11"/>
        <v>6</v>
      </c>
      <c r="B24" s="350" t="str">
        <f>+'Ekamut-caxs'!B21</f>
        <v>Ֆինանսական օգնությունից (օգնիր մանկապարտեզիդ)</v>
      </c>
      <c r="C24" s="146"/>
      <c r="D24" s="146"/>
      <c r="E24" s="146"/>
      <c r="F24" s="348">
        <f>+'Ekamut-caxs'!D21</f>
        <v>0</v>
      </c>
      <c r="G24" s="187"/>
      <c r="H24" s="36"/>
      <c r="I24" s="29"/>
      <c r="J24" s="29"/>
      <c r="K24" s="413" t="str">
        <f t="shared" si="4"/>
        <v/>
      </c>
      <c r="L24" s="413" t="str">
        <f t="shared" si="5"/>
        <v/>
      </c>
      <c r="M24" s="413" t="str">
        <f t="shared" si="6"/>
        <v/>
      </c>
    </row>
    <row r="25" spans="1:14" s="24" customFormat="1" ht="17.25" hidden="1">
      <c r="A25" s="353">
        <f t="shared" si="11"/>
        <v>7</v>
      </c>
      <c r="B25" s="350" t="str">
        <f>+'Ekamut-caxs'!B22</f>
        <v>Ֆինանսական օգնությունից</v>
      </c>
      <c r="C25" s="146"/>
      <c r="D25" s="146"/>
      <c r="E25" s="146"/>
      <c r="F25" s="348">
        <f>+'Ekamut-caxs'!D22</f>
        <v>0</v>
      </c>
      <c r="G25" s="187"/>
      <c r="H25" s="33"/>
      <c r="I25" s="14"/>
      <c r="J25" s="14"/>
      <c r="K25" s="413" t="str">
        <f t="shared" si="4"/>
        <v/>
      </c>
      <c r="L25" s="413" t="str">
        <f t="shared" si="5"/>
        <v/>
      </c>
      <c r="M25" s="413" t="str">
        <f t="shared" si="6"/>
        <v/>
      </c>
    </row>
    <row r="26" spans="1:14" s="24" customFormat="1" ht="17.25" hidden="1">
      <c r="A26" s="353">
        <f t="shared" si="11"/>
        <v>8</v>
      </c>
      <c r="B26" s="350" t="str">
        <f>+'Ekamut-caxs'!B23</f>
        <v>Չփոխանակվող գործարքներից (դրամաշնորհից)</v>
      </c>
      <c r="C26" s="146"/>
      <c r="D26" s="146"/>
      <c r="E26" s="146"/>
      <c r="F26" s="348">
        <f>+'Ekamut-caxs'!D23</f>
        <v>0</v>
      </c>
      <c r="G26" s="187"/>
      <c r="H26" s="36"/>
      <c r="I26" s="29"/>
      <c r="J26" s="29"/>
      <c r="K26" s="413" t="str">
        <f t="shared" si="4"/>
        <v/>
      </c>
      <c r="L26" s="413" t="str">
        <f t="shared" si="5"/>
        <v/>
      </c>
      <c r="M26" s="413" t="str">
        <f t="shared" si="6"/>
        <v/>
      </c>
    </row>
    <row r="27" spans="1:14" s="24" customFormat="1" ht="17.25" hidden="1">
      <c r="A27" s="353">
        <f t="shared" si="11"/>
        <v>9</v>
      </c>
      <c r="B27" s="190" t="s">
        <v>33</v>
      </c>
      <c r="C27" s="146"/>
      <c r="D27" s="146"/>
      <c r="E27" s="146"/>
      <c r="F27" s="107"/>
      <c r="G27" s="187"/>
      <c r="H27" s="36"/>
      <c r="I27" s="29"/>
      <c r="J27" s="29"/>
      <c r="K27" s="413" t="str">
        <f t="shared" si="4"/>
        <v/>
      </c>
      <c r="L27" s="413" t="str">
        <f t="shared" si="5"/>
        <v/>
      </c>
      <c r="M27" s="413" t="str">
        <f t="shared" si="6"/>
        <v/>
      </c>
    </row>
    <row r="28" spans="1:14" s="24" customFormat="1" ht="17.25">
      <c r="A28" s="353">
        <v>5</v>
      </c>
      <c r="B28" s="190" t="str">
        <f>+'Ekamut-caxs'!B27</f>
        <v>Բանկի տոկոսից</v>
      </c>
      <c r="C28" s="146">
        <v>9.1</v>
      </c>
      <c r="D28" s="146">
        <v>21</v>
      </c>
      <c r="E28" s="146">
        <v>32</v>
      </c>
      <c r="F28" s="107">
        <f>+'Ekamut-caxs'!D27</f>
        <v>47</v>
      </c>
      <c r="G28" s="187"/>
      <c r="H28" s="36"/>
      <c r="I28" s="29"/>
      <c r="J28" s="29"/>
      <c r="K28" s="413" t="str">
        <f t="shared" si="4"/>
        <v/>
      </c>
      <c r="L28" s="413" t="str">
        <f t="shared" si="5"/>
        <v/>
      </c>
      <c r="M28" s="413" t="str">
        <f t="shared" si="6"/>
        <v/>
      </c>
    </row>
    <row r="29" spans="1:14" s="24" customFormat="1" ht="17.25" hidden="1">
      <c r="A29" s="353">
        <f t="shared" si="11"/>
        <v>6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08" t="s">
        <v>245</v>
      </c>
      <c r="I29" s="29"/>
      <c r="J29" s="29"/>
      <c r="K29" s="413" t="str">
        <f t="shared" si="4"/>
        <v/>
      </c>
      <c r="L29" s="413" t="str">
        <f t="shared" si="5"/>
        <v/>
      </c>
      <c r="M29" s="413" t="str">
        <f t="shared" si="6"/>
        <v/>
      </c>
    </row>
    <row r="30" spans="1:14" s="24" customFormat="1" ht="17.25">
      <c r="A30" s="333" t="s">
        <v>34</v>
      </c>
      <c r="B30" s="334" t="s">
        <v>81</v>
      </c>
      <c r="C30" s="347">
        <f>C31+C74+C86</f>
        <v>23460.388333333329</v>
      </c>
      <c r="D30" s="347">
        <f>D31+D74+D86</f>
        <v>49432.330000000009</v>
      </c>
      <c r="E30" s="347">
        <f>E31+E74+E86</f>
        <v>71166.05</v>
      </c>
      <c r="F30" s="347">
        <f>F31+F74+F86</f>
        <v>98909.46</v>
      </c>
      <c r="G30" s="336"/>
      <c r="H30" s="112"/>
      <c r="I30" s="14"/>
      <c r="J30" s="14"/>
      <c r="K30" s="413" t="str">
        <f t="shared" si="4"/>
        <v/>
      </c>
      <c r="L30" s="413" t="str">
        <f t="shared" si="5"/>
        <v/>
      </c>
      <c r="M30" s="413" t="str">
        <f t="shared" si="6"/>
        <v/>
      </c>
    </row>
    <row r="31" spans="1:14" s="24" customFormat="1" ht="17.25">
      <c r="A31" s="13" t="s">
        <v>54</v>
      </c>
      <c r="B31" s="334" t="s">
        <v>57</v>
      </c>
      <c r="C31" s="347">
        <f>SUM(C32,C35:C41,C45:C67,C71:C73)</f>
        <v>23460.388333333329</v>
      </c>
      <c r="D31" s="347">
        <f>SUM(D32,D35:D41,D45:D67,D71:D73)</f>
        <v>48622.330000000009</v>
      </c>
      <c r="E31" s="347">
        <f>SUM(E32,E35:E41,E45:E67,E71:E73)</f>
        <v>70356.05</v>
      </c>
      <c r="F31" s="347">
        <f>SUM(F32,F35:F41,F45:F67,F71:F73)</f>
        <v>98099.46</v>
      </c>
      <c r="G31" s="336"/>
      <c r="H31" s="33"/>
      <c r="I31" s="14"/>
      <c r="J31" s="14"/>
      <c r="K31" s="413" t="str">
        <f t="shared" si="4"/>
        <v/>
      </c>
      <c r="L31" s="413" t="str">
        <f t="shared" si="5"/>
        <v/>
      </c>
      <c r="M31" s="413" t="str">
        <f t="shared" si="6"/>
        <v/>
      </c>
    </row>
    <row r="32" spans="1:14" s="24" customFormat="1" ht="17.25">
      <c r="A32" s="307">
        <v>1</v>
      </c>
      <c r="B32" s="350" t="str">
        <f>+'Ekamut-caxs'!B32</f>
        <v>Աշխատավարձի գծով, որից՝</v>
      </c>
      <c r="C32" s="355">
        <f>+F32/12*3</f>
        <v>17833.3</v>
      </c>
      <c r="D32" s="355">
        <f>+F32/12*6.3</f>
        <v>37449.93</v>
      </c>
      <c r="E32" s="355">
        <f>+F32/12*9</f>
        <v>53499.9</v>
      </c>
      <c r="F32" s="348">
        <f>+'Ekamut-caxs'!D32</f>
        <v>71333.2</v>
      </c>
      <c r="G32" s="187"/>
      <c r="H32" s="36"/>
      <c r="I32" s="29"/>
      <c r="J32" s="29"/>
      <c r="K32" s="413" t="str">
        <f t="shared" si="4"/>
        <v/>
      </c>
      <c r="L32" s="413" t="str">
        <f t="shared" si="5"/>
        <v/>
      </c>
      <c r="M32" s="413" t="str">
        <f t="shared" si="6"/>
        <v/>
      </c>
      <c r="N32" s="422">
        <f>+F32-'Dramakani hamematakan'!D26</f>
        <v>0</v>
      </c>
    </row>
    <row r="33" spans="1:14" s="319" customFormat="1" ht="17.25">
      <c r="A33" s="354">
        <f>+A32+0.1</f>
        <v>1.1000000000000001</v>
      </c>
      <c r="B33" s="351" t="str">
        <f>+'Ekamut-caxs'!B33</f>
        <v>վճարովի ծառայության գծով</v>
      </c>
      <c r="C33" s="314">
        <f>+F33/12*2.6</f>
        <v>268.83999999999997</v>
      </c>
      <c r="D33" s="314">
        <f>+F33/12*6</f>
        <v>620.4</v>
      </c>
      <c r="E33" s="314">
        <f>+F33/12*9</f>
        <v>930.59999999999991</v>
      </c>
      <c r="F33" s="352">
        <f>+'Ekamut-caxs'!D33</f>
        <v>1240.8</v>
      </c>
      <c r="G33" s="316"/>
      <c r="H33" s="317"/>
      <c r="I33" s="318"/>
      <c r="J33" s="318"/>
      <c r="K33" s="413" t="str">
        <f t="shared" si="4"/>
        <v/>
      </c>
      <c r="L33" s="413" t="str">
        <f t="shared" si="5"/>
        <v/>
      </c>
      <c r="M33" s="413" t="str">
        <f t="shared" si="6"/>
        <v/>
      </c>
      <c r="N33" s="422">
        <f>+F33-'Dramakani hamematakan'!D27</f>
        <v>0</v>
      </c>
    </row>
    <row r="34" spans="1:14" s="319" customFormat="1" ht="17.25" hidden="1">
      <c r="A34" s="354">
        <f>+A33+0.1</f>
        <v>1.2000000000000002</v>
      </c>
      <c r="B34" s="351">
        <f>+'Ekamut-caxs'!B34</f>
        <v>0</v>
      </c>
      <c r="C34" s="314"/>
      <c r="D34" s="314"/>
      <c r="E34" s="314"/>
      <c r="F34" s="352">
        <f>+'Ekamut-caxs'!D34</f>
        <v>0</v>
      </c>
      <c r="G34" s="316"/>
      <c r="H34" s="317"/>
      <c r="I34" s="318"/>
      <c r="J34" s="318"/>
      <c r="K34" s="413" t="str">
        <f t="shared" si="4"/>
        <v/>
      </c>
      <c r="L34" s="413" t="str">
        <f t="shared" si="5"/>
        <v/>
      </c>
      <c r="M34" s="413" t="str">
        <f t="shared" si="6"/>
        <v/>
      </c>
      <c r="N34" s="422">
        <f>+F34-'Dramakani hamematakan'!D28</f>
        <v>0</v>
      </c>
    </row>
    <row r="35" spans="1:14" s="24" customFormat="1" ht="17.25">
      <c r="A35" s="353">
        <f>+A32+1</f>
        <v>2</v>
      </c>
      <c r="B35" s="350" t="str">
        <f>+'Ekamut-caxs'!B35</f>
        <v>Սննդի գծով</v>
      </c>
      <c r="C35" s="146">
        <v>2500</v>
      </c>
      <c r="D35" s="146">
        <v>5000</v>
      </c>
      <c r="E35" s="146">
        <v>8000</v>
      </c>
      <c r="F35" s="348">
        <f>+'Ekamut-caxs'!D35</f>
        <v>15289.36</v>
      </c>
      <c r="G35" s="187"/>
      <c r="H35" s="36"/>
      <c r="I35" s="29"/>
      <c r="J35" s="29"/>
      <c r="K35" s="413" t="str">
        <f t="shared" si="4"/>
        <v/>
      </c>
      <c r="L35" s="413" t="str">
        <f t="shared" si="5"/>
        <v/>
      </c>
      <c r="M35" s="413" t="str">
        <f t="shared" si="6"/>
        <v/>
      </c>
      <c r="N35" s="422">
        <f>+F35-'Dramakani hamematakan'!D29</f>
        <v>0</v>
      </c>
    </row>
    <row r="36" spans="1:14" s="24" customFormat="1" ht="17.25">
      <c r="A36" s="353">
        <f>+A35+1</f>
        <v>3</v>
      </c>
      <c r="B36" s="350" t="str">
        <f>+'Ekamut-caxs'!B36</f>
        <v>Ջեռուցման գծով</v>
      </c>
      <c r="C36" s="146">
        <v>1000</v>
      </c>
      <c r="D36" s="146">
        <f t="shared" ref="D36:D40" si="12">+F36/12*6</f>
        <v>1854.25</v>
      </c>
      <c r="E36" s="146">
        <f t="shared" ref="E36:E40" si="13">+F36/12*9</f>
        <v>2781.375</v>
      </c>
      <c r="F36" s="348">
        <f>+'Ekamut-caxs'!D36</f>
        <v>3708.5</v>
      </c>
      <c r="G36" s="187"/>
      <c r="H36" s="36">
        <f>+F36-'Komunal '!F27</f>
        <v>0</v>
      </c>
      <c r="I36" s="29"/>
      <c r="J36" s="29"/>
      <c r="K36" s="413" t="str">
        <f t="shared" si="4"/>
        <v/>
      </c>
      <c r="L36" s="413" t="str">
        <f t="shared" si="5"/>
        <v/>
      </c>
      <c r="M36" s="413" t="str">
        <f t="shared" si="6"/>
        <v/>
      </c>
      <c r="N36" s="422">
        <f>+F36-'Dramakani hamematakan'!D30</f>
        <v>0</v>
      </c>
    </row>
    <row r="37" spans="1:14" s="24" customFormat="1" ht="17.25">
      <c r="A37" s="353">
        <f t="shared" ref="A37:A41" si="14">+A36+1</f>
        <v>4</v>
      </c>
      <c r="B37" s="350" t="str">
        <f>+'Ekamut-caxs'!B37</f>
        <v>Էլեկտրաէներգիայի գծով</v>
      </c>
      <c r="C37" s="146">
        <f t="shared" ref="C37:C40" si="15">+F37/12*2.3</f>
        <v>459.06083333333328</v>
      </c>
      <c r="D37" s="146">
        <f t="shared" si="12"/>
        <v>1197.55</v>
      </c>
      <c r="E37" s="146">
        <f t="shared" si="13"/>
        <v>1796.325</v>
      </c>
      <c r="F37" s="348">
        <f>+'Ekamut-caxs'!D37</f>
        <v>2395.1</v>
      </c>
      <c r="G37" s="187"/>
      <c r="H37" s="36">
        <f>+F37-'Komunal '!J27</f>
        <v>0</v>
      </c>
      <c r="I37" s="29"/>
      <c r="J37" s="29"/>
      <c r="K37" s="413" t="str">
        <f t="shared" si="4"/>
        <v/>
      </c>
      <c r="L37" s="413" t="str">
        <f t="shared" si="5"/>
        <v/>
      </c>
      <c r="M37" s="413" t="str">
        <f t="shared" si="6"/>
        <v/>
      </c>
      <c r="N37" s="422">
        <f>+F37-'Dramakani hamematakan'!D31</f>
        <v>0</v>
      </c>
    </row>
    <row r="38" spans="1:14" s="24" customFormat="1" ht="17.25">
      <c r="A38" s="353">
        <f t="shared" si="14"/>
        <v>5</v>
      </c>
      <c r="B38" s="350" t="str">
        <f>+'Ekamut-caxs'!B38</f>
        <v>Ջրմուղ-կոյուղու գծով</v>
      </c>
      <c r="C38" s="146">
        <f t="shared" si="15"/>
        <v>98.919166666666655</v>
      </c>
      <c r="D38" s="146">
        <f t="shared" si="12"/>
        <v>258.05</v>
      </c>
      <c r="E38" s="146">
        <f t="shared" si="13"/>
        <v>387.07499999999999</v>
      </c>
      <c r="F38" s="348">
        <f>+'Komunal '!M27</f>
        <v>516.1</v>
      </c>
      <c r="G38" s="187"/>
      <c r="H38" s="36">
        <f>+F38-'Komunal '!M27</f>
        <v>0</v>
      </c>
      <c r="I38" s="29"/>
      <c r="J38" s="29"/>
      <c r="K38" s="413" t="str">
        <f t="shared" si="4"/>
        <v/>
      </c>
      <c r="L38" s="413" t="str">
        <f t="shared" si="5"/>
        <v/>
      </c>
      <c r="M38" s="413" t="str">
        <f t="shared" si="6"/>
        <v/>
      </c>
      <c r="N38" s="422">
        <f>+F38-'Dramakani hamematakan'!D32</f>
        <v>0</v>
      </c>
    </row>
    <row r="39" spans="1:14" s="24" customFormat="1" ht="17.25">
      <c r="A39" s="353">
        <f t="shared" si="14"/>
        <v>6</v>
      </c>
      <c r="B39" s="350" t="str">
        <f>+'Ekamut-caxs'!B39</f>
        <v>Աղբահանության գծով</v>
      </c>
      <c r="C39" s="146">
        <f t="shared" si="15"/>
        <v>16.176666666666666</v>
      </c>
      <c r="D39" s="146">
        <f t="shared" si="12"/>
        <v>42.2</v>
      </c>
      <c r="E39" s="146">
        <f t="shared" si="13"/>
        <v>63.300000000000004</v>
      </c>
      <c r="F39" s="348">
        <f>+'Ekamut-caxs'!D39</f>
        <v>84.4</v>
      </c>
      <c r="G39" s="187"/>
      <c r="H39" s="36"/>
      <c r="I39" s="29"/>
      <c r="J39" s="29"/>
      <c r="K39" s="413" t="str">
        <f t="shared" si="4"/>
        <v/>
      </c>
      <c r="L39" s="413" t="str">
        <f t="shared" si="5"/>
        <v/>
      </c>
      <c r="M39" s="413" t="str">
        <f t="shared" si="6"/>
        <v/>
      </c>
      <c r="N39" s="422">
        <f>+F39-'Dramakani hamematakan'!D33</f>
        <v>0</v>
      </c>
    </row>
    <row r="40" spans="1:14" s="24" customFormat="1" ht="17.25">
      <c r="A40" s="353">
        <f t="shared" si="14"/>
        <v>7</v>
      </c>
      <c r="B40" s="350" t="str">
        <f>+'Ekamut-caxs'!B40</f>
        <v>Ախտաբանության գծով</v>
      </c>
      <c r="C40" s="146">
        <f t="shared" si="15"/>
        <v>11.5</v>
      </c>
      <c r="D40" s="146">
        <f t="shared" si="12"/>
        <v>30</v>
      </c>
      <c r="E40" s="146">
        <f t="shared" si="13"/>
        <v>45</v>
      </c>
      <c r="F40" s="348">
        <f>+'Ekamut-caxs'!D40</f>
        <v>60</v>
      </c>
      <c r="G40" s="187"/>
      <c r="H40" s="36"/>
      <c r="I40" s="29"/>
      <c r="J40" s="29"/>
      <c r="K40" s="413" t="str">
        <f t="shared" si="4"/>
        <v/>
      </c>
      <c r="L40" s="413" t="str">
        <f t="shared" si="5"/>
        <v/>
      </c>
      <c r="M40" s="413" t="str">
        <f t="shared" si="6"/>
        <v/>
      </c>
      <c r="N40" s="422">
        <f>+F40-'Dramakani hamematakan'!D34</f>
        <v>0</v>
      </c>
    </row>
    <row r="41" spans="1:14" s="24" customFormat="1" ht="17.25">
      <c r="A41" s="353">
        <f t="shared" si="14"/>
        <v>8</v>
      </c>
      <c r="B41" s="350" t="str">
        <f>+'Ekamut-caxs'!B41</f>
        <v>Կապի գծով, այդ թվում`</v>
      </c>
      <c r="C41" s="355">
        <f t="shared" ref="C41:D41" si="16">SUM(C42:C44)</f>
        <v>27.139999999999997</v>
      </c>
      <c r="D41" s="355">
        <f t="shared" si="16"/>
        <v>70.8</v>
      </c>
      <c r="E41" s="355">
        <f>SUM(E42:E44)</f>
        <v>106.19999999999999</v>
      </c>
      <c r="F41" s="348">
        <f>SUM(F42:F44)</f>
        <v>141.6</v>
      </c>
      <c r="G41" s="187"/>
      <c r="H41" s="36"/>
      <c r="I41" s="29"/>
      <c r="J41" s="29"/>
      <c r="K41" s="413" t="str">
        <f t="shared" si="4"/>
        <v/>
      </c>
      <c r="L41" s="413" t="str">
        <f t="shared" si="5"/>
        <v/>
      </c>
      <c r="M41" s="413" t="str">
        <f t="shared" si="6"/>
        <v/>
      </c>
      <c r="N41" s="422">
        <f>+F41-'Dramakani hamematakan'!D35</f>
        <v>0</v>
      </c>
    </row>
    <row r="42" spans="1:14" s="319" customFormat="1" ht="17.25">
      <c r="A42" s="354">
        <f>+A41+0.1</f>
        <v>8.1</v>
      </c>
      <c r="B42" s="351" t="str">
        <f>+'Ekamut-caxs'!B42</f>
        <v>բաժանորդային վճար</v>
      </c>
      <c r="C42" s="352">
        <f>+F42/12*2.3</f>
        <v>11.04</v>
      </c>
      <c r="D42" s="352">
        <f>+F42/12*6</f>
        <v>28.799999999999997</v>
      </c>
      <c r="E42" s="352">
        <f>+F42/12*9</f>
        <v>43.199999999999996</v>
      </c>
      <c r="F42" s="352">
        <f>+'Ekamut-caxs'!D42</f>
        <v>57.6</v>
      </c>
      <c r="G42" s="316"/>
      <c r="H42" s="317"/>
      <c r="I42" s="318"/>
      <c r="J42" s="318"/>
      <c r="K42" s="413" t="str">
        <f t="shared" si="4"/>
        <v/>
      </c>
      <c r="L42" s="413" t="str">
        <f t="shared" si="5"/>
        <v/>
      </c>
      <c r="M42" s="413" t="str">
        <f t="shared" si="6"/>
        <v/>
      </c>
      <c r="N42" s="422">
        <f>+F42-'Dramakani hamematakan'!D36</f>
        <v>0</v>
      </c>
    </row>
    <row r="43" spans="1:14" s="319" customFormat="1" ht="17.25" hidden="1">
      <c r="A43" s="354">
        <f>+A42+0.1</f>
        <v>8.1999999999999993</v>
      </c>
      <c r="B43" s="351" t="str">
        <f>+'Ekamut-caxs'!B43</f>
        <v>րոպեավճար</v>
      </c>
      <c r="C43" s="352">
        <f>+F43/12*2.3</f>
        <v>0</v>
      </c>
      <c r="D43" s="352">
        <f>+F43/12*6</f>
        <v>0</v>
      </c>
      <c r="E43" s="352">
        <f>+F43/12*9</f>
        <v>0</v>
      </c>
      <c r="F43" s="352">
        <f>+'Ekamut-caxs'!D43</f>
        <v>0</v>
      </c>
      <c r="G43" s="316"/>
      <c r="H43" s="317"/>
      <c r="I43" s="318"/>
      <c r="J43" s="318"/>
      <c r="K43" s="413" t="str">
        <f t="shared" si="4"/>
        <v/>
      </c>
      <c r="L43" s="413" t="str">
        <f t="shared" si="5"/>
        <v/>
      </c>
      <c r="M43" s="413" t="str">
        <f t="shared" si="6"/>
        <v/>
      </c>
      <c r="N43" s="422">
        <f>+F43-'Dramakani hamematakan'!D37</f>
        <v>0</v>
      </c>
    </row>
    <row r="44" spans="1:14" s="319" customFormat="1" ht="17.25">
      <c r="A44" s="354">
        <v>8.1999999999999993</v>
      </c>
      <c r="B44" s="351" t="str">
        <f>+'Ekamut-caxs'!B44</f>
        <v>ինտերնետ կապ</v>
      </c>
      <c r="C44" s="352">
        <f>+F44/12*2.3</f>
        <v>16.099999999999998</v>
      </c>
      <c r="D44" s="352">
        <f>+F44/12*6</f>
        <v>42</v>
      </c>
      <c r="E44" s="352">
        <f>+F44/12*9</f>
        <v>63</v>
      </c>
      <c r="F44" s="352">
        <f>+'Ekamut-caxs'!D44</f>
        <v>84</v>
      </c>
      <c r="G44" s="316"/>
      <c r="H44" s="317"/>
      <c r="I44" s="318"/>
      <c r="J44" s="318"/>
      <c r="K44" s="413" t="str">
        <f t="shared" si="4"/>
        <v/>
      </c>
      <c r="L44" s="413" t="str">
        <f t="shared" si="5"/>
        <v/>
      </c>
      <c r="M44" s="413" t="str">
        <f t="shared" si="6"/>
        <v/>
      </c>
      <c r="N44" s="422">
        <f>+F44-'Dramakani hamematakan'!D38</f>
        <v>0</v>
      </c>
    </row>
    <row r="45" spans="1:14" s="24" customFormat="1" ht="17.25" hidden="1">
      <c r="A45" s="353">
        <f>+A41+1</f>
        <v>9</v>
      </c>
      <c r="B45" s="350" t="str">
        <f>+'Ekamut-caxs'!B45</f>
        <v>Բանկային ծառայության գծով</v>
      </c>
      <c r="C45" s="355">
        <f t="shared" ref="C45" si="17">F45/4*1</f>
        <v>0</v>
      </c>
      <c r="D45" s="355">
        <f t="shared" ref="D45" si="18">F45/4*2</f>
        <v>0</v>
      </c>
      <c r="E45" s="355">
        <f t="shared" ref="E45" si="19">F45/4*3</f>
        <v>0</v>
      </c>
      <c r="F45" s="348">
        <f>+'Ekamut-caxs'!D45</f>
        <v>0</v>
      </c>
      <c r="G45" s="187"/>
      <c r="H45" s="36"/>
      <c r="I45" s="29"/>
      <c r="J45" s="29"/>
      <c r="K45" s="413" t="str">
        <f t="shared" si="4"/>
        <v/>
      </c>
      <c r="L45" s="413" t="str">
        <f t="shared" si="5"/>
        <v/>
      </c>
      <c r="M45" s="413" t="str">
        <f t="shared" si="6"/>
        <v/>
      </c>
      <c r="N45" s="422">
        <f>+F45-'Dramakani hamematakan'!D39</f>
        <v>0</v>
      </c>
    </row>
    <row r="46" spans="1:14" s="24" customFormat="1" ht="17.25">
      <c r="A46" s="353">
        <v>9</v>
      </c>
      <c r="B46" s="350" t="str">
        <f>+'Ekamut-caxs'!B46</f>
        <v>Տնտեսական ապրանքների գծով</v>
      </c>
      <c r="C46" s="146">
        <v>416</v>
      </c>
      <c r="D46" s="146">
        <f t="shared" ref="D46:D52" si="20">+F46/12*6</f>
        <v>514.5</v>
      </c>
      <c r="E46" s="146">
        <f t="shared" ref="E46:E52" si="21">+F46/12*9</f>
        <v>771.75</v>
      </c>
      <c r="F46" s="348">
        <f>+'Ekamut-caxs'!D46</f>
        <v>1029</v>
      </c>
      <c r="G46" s="187"/>
      <c r="H46" s="36"/>
      <c r="I46" s="29"/>
      <c r="J46" s="29"/>
      <c r="K46" s="413" t="str">
        <f t="shared" si="4"/>
        <v/>
      </c>
      <c r="L46" s="413" t="str">
        <f t="shared" si="5"/>
        <v/>
      </c>
      <c r="M46" s="413" t="str">
        <f t="shared" si="6"/>
        <v/>
      </c>
      <c r="N46" s="422">
        <f>+F46-'Dramakani hamematakan'!D40</f>
        <v>0</v>
      </c>
    </row>
    <row r="47" spans="1:14" s="24" customFormat="1" ht="17.25">
      <c r="A47" s="353">
        <f t="shared" ref="A47:A67" si="22">+A46+1</f>
        <v>10</v>
      </c>
      <c r="B47" s="350" t="str">
        <f>+'Ekamut-caxs'!B47</f>
        <v>Գրասենյակային ապրանքների գծով</v>
      </c>
      <c r="C47" s="146">
        <v>78</v>
      </c>
      <c r="D47" s="146">
        <f t="shared" si="20"/>
        <v>97.649999999999991</v>
      </c>
      <c r="E47" s="146">
        <f t="shared" si="21"/>
        <v>146.47499999999999</v>
      </c>
      <c r="F47" s="348">
        <f>+'Ekamut-caxs'!D47</f>
        <v>195.29999999999998</v>
      </c>
      <c r="G47" s="187"/>
      <c r="H47" s="36"/>
      <c r="I47" s="29"/>
      <c r="J47" s="29"/>
      <c r="K47" s="413" t="str">
        <f t="shared" si="4"/>
        <v/>
      </c>
      <c r="L47" s="413" t="str">
        <f t="shared" si="5"/>
        <v/>
      </c>
      <c r="M47" s="413" t="str">
        <f t="shared" si="6"/>
        <v/>
      </c>
      <c r="N47" s="422">
        <f>+F47-'Dramakani hamematakan'!D41</f>
        <v>0</v>
      </c>
    </row>
    <row r="48" spans="1:14" s="24" customFormat="1" ht="17.25">
      <c r="A48" s="353">
        <f t="shared" si="22"/>
        <v>11</v>
      </c>
      <c r="B48" s="350" t="str">
        <f>+'Ekamut-caxs'!B48</f>
        <v>Փոքրարժեք կամ արագամաշ առարկաների գծով</v>
      </c>
      <c r="C48" s="146">
        <f t="shared" ref="C48:C52" si="23">+F48/12*2.3</f>
        <v>114.99999999999999</v>
      </c>
      <c r="D48" s="146">
        <f t="shared" si="20"/>
        <v>300</v>
      </c>
      <c r="E48" s="146">
        <f t="shared" si="21"/>
        <v>450</v>
      </c>
      <c r="F48" s="348">
        <f>+'Ekamut-caxs'!D48</f>
        <v>600</v>
      </c>
      <c r="G48" s="187"/>
      <c r="H48" s="36"/>
      <c r="I48" s="29"/>
      <c r="J48" s="29"/>
      <c r="K48" s="413" t="str">
        <f t="shared" si="4"/>
        <v/>
      </c>
      <c r="L48" s="413" t="str">
        <f t="shared" si="5"/>
        <v/>
      </c>
      <c r="M48" s="413" t="str">
        <f t="shared" si="6"/>
        <v/>
      </c>
      <c r="N48" s="422">
        <f>+F48-'Dramakani hamematakan'!D42</f>
        <v>0</v>
      </c>
    </row>
    <row r="49" spans="1:14" s="24" customFormat="1" ht="17.25">
      <c r="A49" s="353">
        <f t="shared" si="22"/>
        <v>12</v>
      </c>
      <c r="B49" s="350" t="str">
        <f>+'Ekamut-caxs'!B49</f>
        <v>Ուսումնական նյութերի գծով</v>
      </c>
      <c r="C49" s="146">
        <f t="shared" si="23"/>
        <v>38.333333333333336</v>
      </c>
      <c r="D49" s="146">
        <f t="shared" si="20"/>
        <v>100</v>
      </c>
      <c r="E49" s="146">
        <f t="shared" si="21"/>
        <v>150</v>
      </c>
      <c r="F49" s="348">
        <f>+'Ekamut-caxs'!D49</f>
        <v>200</v>
      </c>
      <c r="G49" s="187"/>
      <c r="H49" s="36"/>
      <c r="I49" s="29"/>
      <c r="J49" s="29"/>
      <c r="K49" s="413" t="str">
        <f t="shared" si="4"/>
        <v/>
      </c>
      <c r="L49" s="413" t="str">
        <f t="shared" si="5"/>
        <v/>
      </c>
      <c r="M49" s="413" t="str">
        <f t="shared" si="6"/>
        <v/>
      </c>
      <c r="N49" s="422">
        <f>+F49-'Dramakani hamematakan'!D43</f>
        <v>0</v>
      </c>
    </row>
    <row r="50" spans="1:14" s="24" customFormat="1" ht="17.25">
      <c r="A50" s="353">
        <f t="shared" si="22"/>
        <v>13</v>
      </c>
      <c r="B50" s="350" t="str">
        <f>+'Ekamut-caxs'!B50</f>
        <v>Դեղորայքի գծով</v>
      </c>
      <c r="C50" s="146">
        <f t="shared" si="23"/>
        <v>13.608333333333333</v>
      </c>
      <c r="D50" s="146">
        <f t="shared" si="20"/>
        <v>35.5</v>
      </c>
      <c r="E50" s="146">
        <f t="shared" si="21"/>
        <v>53.25</v>
      </c>
      <c r="F50" s="348">
        <f>+'Ekamut-caxs'!D50</f>
        <v>71</v>
      </c>
      <c r="G50" s="187"/>
      <c r="H50" s="36"/>
      <c r="I50" s="29"/>
      <c r="J50" s="29"/>
      <c r="K50" s="413" t="str">
        <f t="shared" si="4"/>
        <v/>
      </c>
      <c r="L50" s="413" t="str">
        <f t="shared" si="5"/>
        <v/>
      </c>
      <c r="M50" s="413" t="str">
        <f t="shared" si="6"/>
        <v/>
      </c>
      <c r="N50" s="422">
        <f>+F50-'Dramakani hamematakan'!D44</f>
        <v>0</v>
      </c>
    </row>
    <row r="51" spans="1:14" s="24" customFormat="1" ht="17.25">
      <c r="A51" s="353">
        <f t="shared" si="22"/>
        <v>14</v>
      </c>
      <c r="B51" s="350" t="str">
        <f>+'Ekamut-caxs'!B51</f>
        <v>Բուժ.ծառայության գծով</v>
      </c>
      <c r="C51" s="146">
        <f t="shared" si="23"/>
        <v>38.333333333333336</v>
      </c>
      <c r="D51" s="146">
        <f t="shared" si="20"/>
        <v>100</v>
      </c>
      <c r="E51" s="146">
        <f t="shared" si="21"/>
        <v>150</v>
      </c>
      <c r="F51" s="348">
        <f>+'Ekamut-caxs'!D51</f>
        <v>200</v>
      </c>
      <c r="G51" s="187"/>
      <c r="H51" s="36"/>
      <c r="I51" s="29"/>
      <c r="J51" s="29"/>
      <c r="K51" s="413" t="str">
        <f t="shared" si="4"/>
        <v/>
      </c>
      <c r="L51" s="413" t="str">
        <f t="shared" si="5"/>
        <v/>
      </c>
      <c r="M51" s="413" t="str">
        <f t="shared" si="6"/>
        <v/>
      </c>
      <c r="N51" s="422">
        <f>+F51-'Dramakani hamematakan'!D45</f>
        <v>0</v>
      </c>
    </row>
    <row r="52" spans="1:14" s="24" customFormat="1" ht="17.25">
      <c r="A52" s="353">
        <f t="shared" si="22"/>
        <v>15</v>
      </c>
      <c r="B52" s="350" t="str">
        <f>+'Ekamut-caxs'!B52</f>
        <v>Ընթացիկ վերանորոգման գծով</v>
      </c>
      <c r="C52" s="146">
        <f t="shared" si="23"/>
        <v>95.833333333333314</v>
      </c>
      <c r="D52" s="146">
        <f t="shared" si="20"/>
        <v>250</v>
      </c>
      <c r="E52" s="146">
        <f t="shared" si="21"/>
        <v>375</v>
      </c>
      <c r="F52" s="348">
        <f>+'Ekamut-caxs'!D52</f>
        <v>500</v>
      </c>
      <c r="G52" s="187"/>
      <c r="H52" s="36"/>
      <c r="I52" s="29"/>
      <c r="J52" s="29"/>
      <c r="K52" s="413" t="str">
        <f t="shared" si="4"/>
        <v/>
      </c>
      <c r="L52" s="413" t="str">
        <f t="shared" si="5"/>
        <v/>
      </c>
      <c r="M52" s="413" t="str">
        <f t="shared" si="6"/>
        <v/>
      </c>
      <c r="N52" s="422">
        <f>+F52-'Dramakani hamematakan'!D46</f>
        <v>0</v>
      </c>
    </row>
    <row r="53" spans="1:14" s="24" customFormat="1" ht="17.25">
      <c r="A53" s="353">
        <f t="shared" si="22"/>
        <v>16</v>
      </c>
      <c r="B53" s="350" t="str">
        <f>+'Ekamut-caxs'!B53</f>
        <v>Ջեռուցման համակարգի սպասարկման գծով</v>
      </c>
      <c r="C53" s="146">
        <f>+F53/12*2.3</f>
        <v>35.074999999999996</v>
      </c>
      <c r="D53" s="146">
        <f>+F53/12*6</f>
        <v>91.5</v>
      </c>
      <c r="E53" s="146">
        <f>+F53/12*9</f>
        <v>137.25</v>
      </c>
      <c r="F53" s="348">
        <f>+'Ekamut-caxs'!D53</f>
        <v>183</v>
      </c>
      <c r="G53" s="187"/>
      <c r="H53" s="36"/>
      <c r="I53" s="29"/>
      <c r="J53" s="29"/>
      <c r="K53" s="413" t="str">
        <f t="shared" si="4"/>
        <v/>
      </c>
      <c r="L53" s="413" t="str">
        <f t="shared" si="5"/>
        <v/>
      </c>
      <c r="M53" s="413" t="str">
        <f t="shared" si="6"/>
        <v/>
      </c>
      <c r="N53" s="422">
        <f>+F53-'Dramakani hamematakan'!D47</f>
        <v>0</v>
      </c>
    </row>
    <row r="54" spans="1:14" s="24" customFormat="1" ht="17.25" hidden="1">
      <c r="A54" s="353">
        <f t="shared" si="22"/>
        <v>17</v>
      </c>
      <c r="B54" s="350" t="str">
        <f>+'Ekamut-caxs'!B54</f>
        <v>Կաթսայատան սպասարկման գծով</v>
      </c>
      <c r="C54" s="146"/>
      <c r="D54" s="146"/>
      <c r="E54" s="146"/>
      <c r="F54" s="348">
        <f>+'Ekamut-caxs'!D54</f>
        <v>0</v>
      </c>
      <c r="G54" s="187"/>
      <c r="H54" s="36"/>
      <c r="I54" s="29"/>
      <c r="J54" s="29"/>
      <c r="K54" s="413" t="str">
        <f t="shared" si="4"/>
        <v/>
      </c>
      <c r="L54" s="413" t="str">
        <f t="shared" si="5"/>
        <v/>
      </c>
      <c r="M54" s="413" t="str">
        <f t="shared" si="6"/>
        <v/>
      </c>
      <c r="N54" s="422">
        <f>+F54-'Dramakani hamematakan'!D48</f>
        <v>0</v>
      </c>
    </row>
    <row r="55" spans="1:14" s="24" customFormat="1" ht="17.25" hidden="1">
      <c r="A55" s="353">
        <f t="shared" si="22"/>
        <v>18</v>
      </c>
      <c r="B55" s="350" t="str">
        <f>+'Ekamut-caxs'!B55</f>
        <v>Սպասարկման և կոմունալ համավճարների գծով</v>
      </c>
      <c r="C55" s="146"/>
      <c r="D55" s="146"/>
      <c r="E55" s="146"/>
      <c r="F55" s="348">
        <f>+'Ekamut-caxs'!D55</f>
        <v>0</v>
      </c>
      <c r="G55" s="187"/>
      <c r="H55" s="36"/>
      <c r="I55" s="29"/>
      <c r="J55" s="29"/>
      <c r="K55" s="413" t="str">
        <f t="shared" si="4"/>
        <v/>
      </c>
      <c r="L55" s="413" t="str">
        <f t="shared" si="5"/>
        <v/>
      </c>
      <c r="M55" s="413" t="str">
        <f t="shared" si="6"/>
        <v/>
      </c>
      <c r="N55" s="422">
        <f>+F55-'Dramakani hamematakan'!D49</f>
        <v>0</v>
      </c>
    </row>
    <row r="56" spans="1:14" s="24" customFormat="1" ht="17.25">
      <c r="A56" s="353">
        <v>17</v>
      </c>
      <c r="B56" s="350" t="str">
        <f>+'Ekamut-caxs'!B56</f>
        <v>Գնումների համակարգողի ծառայության գծով</v>
      </c>
      <c r="C56" s="146">
        <f t="shared" ref="C56" si="24">+F56/12*2.3</f>
        <v>23.958333333333329</v>
      </c>
      <c r="D56" s="146">
        <f t="shared" ref="D56" si="25">+F56/12*6</f>
        <v>62.5</v>
      </c>
      <c r="E56" s="146">
        <f t="shared" ref="E56:E57" si="26">+F56/12*9</f>
        <v>93.75</v>
      </c>
      <c r="F56" s="348">
        <f>+'Ekamut-caxs'!D56</f>
        <v>125</v>
      </c>
      <c r="G56" s="187"/>
      <c r="H56" s="36"/>
      <c r="I56" s="29"/>
      <c r="J56" s="29"/>
      <c r="K56" s="413" t="str">
        <f t="shared" si="4"/>
        <v/>
      </c>
      <c r="L56" s="413" t="str">
        <f t="shared" si="5"/>
        <v/>
      </c>
      <c r="M56" s="413" t="str">
        <f t="shared" si="6"/>
        <v/>
      </c>
      <c r="N56" s="422">
        <f>+F56-'Dramakani hamematakan'!D50</f>
        <v>0</v>
      </c>
    </row>
    <row r="57" spans="1:14" s="24" customFormat="1" ht="17.25">
      <c r="A57" s="353">
        <v>18</v>
      </c>
      <c r="B57" s="350" t="str">
        <f>+'Ekamut-caxs'!B57</f>
        <v>Համակարգիչների տեխնիկական սպասարկման գծով</v>
      </c>
      <c r="C57" s="146">
        <f t="shared" ref="C57" si="27">+F57/12*2.3</f>
        <v>17.25</v>
      </c>
      <c r="D57" s="146">
        <f t="shared" ref="D57" si="28">+F57/12*6</f>
        <v>45</v>
      </c>
      <c r="E57" s="146">
        <f t="shared" si="26"/>
        <v>67.5</v>
      </c>
      <c r="F57" s="348">
        <f>+'Ekamut-caxs'!D57</f>
        <v>90</v>
      </c>
      <c r="G57" s="187"/>
      <c r="H57" s="36"/>
      <c r="I57" s="29"/>
      <c r="J57" s="29"/>
      <c r="K57" s="413" t="str">
        <f t="shared" si="4"/>
        <v/>
      </c>
      <c r="L57" s="413" t="str">
        <f t="shared" si="5"/>
        <v/>
      </c>
      <c r="M57" s="413" t="str">
        <f t="shared" si="6"/>
        <v/>
      </c>
      <c r="N57" s="422">
        <f>+F57-'Dramakani hamematakan'!D51</f>
        <v>0</v>
      </c>
    </row>
    <row r="58" spans="1:14" s="24" customFormat="1" ht="17.25">
      <c r="A58" s="353">
        <f t="shared" si="22"/>
        <v>19</v>
      </c>
      <c r="B58" s="350" t="str">
        <f>+'Ekamut-caxs'!B58</f>
        <v>Համակարգչային ծրագրի և կայքի սպասարկման գծով</v>
      </c>
      <c r="C58" s="146"/>
      <c r="D58" s="146"/>
      <c r="E58" s="146">
        <f>+F58</f>
        <v>117</v>
      </c>
      <c r="F58" s="348">
        <f>+'Ekamut-caxs'!D58</f>
        <v>117</v>
      </c>
      <c r="G58" s="187"/>
      <c r="H58" s="36"/>
      <c r="I58" s="29"/>
      <c r="J58" s="29"/>
      <c r="K58" s="413" t="str">
        <f t="shared" si="4"/>
        <v/>
      </c>
      <c r="L58" s="413" t="str">
        <f t="shared" si="5"/>
        <v/>
      </c>
      <c r="M58" s="413" t="str">
        <f t="shared" si="6"/>
        <v/>
      </c>
      <c r="N58" s="422">
        <f>+F58-'Dramakani hamematakan'!D52</f>
        <v>0</v>
      </c>
    </row>
    <row r="59" spans="1:14" s="24" customFormat="1" ht="17.25">
      <c r="A59" s="353">
        <f t="shared" si="22"/>
        <v>20</v>
      </c>
      <c r="B59" s="350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48">
        <f>+'Ekamut-caxs'!D59</f>
        <v>6</v>
      </c>
      <c r="G59" s="187"/>
      <c r="H59" s="36"/>
      <c r="I59" s="29"/>
      <c r="J59" s="29"/>
      <c r="K59" s="413" t="str">
        <f t="shared" si="4"/>
        <v/>
      </c>
      <c r="L59" s="413" t="str">
        <f t="shared" si="5"/>
        <v/>
      </c>
      <c r="M59" s="413" t="str">
        <f t="shared" si="6"/>
        <v/>
      </c>
      <c r="N59" s="422">
        <f>+F59-'Dramakani hamematakan'!D53</f>
        <v>0</v>
      </c>
    </row>
    <row r="60" spans="1:14" s="24" customFormat="1" ht="17.25" hidden="1">
      <c r="A60" s="353">
        <f t="shared" si="22"/>
        <v>21</v>
      </c>
      <c r="B60" s="350" t="str">
        <f>+'Ekamut-caxs'!B60</f>
        <v>Հայտարարության գծով</v>
      </c>
      <c r="C60" s="146"/>
      <c r="D60" s="146"/>
      <c r="E60" s="146"/>
      <c r="F60" s="348">
        <f>+'Ekamut-caxs'!D60</f>
        <v>0</v>
      </c>
      <c r="G60" s="187"/>
      <c r="H60" s="36"/>
      <c r="I60" s="29"/>
      <c r="J60" s="29"/>
      <c r="K60" s="413" t="str">
        <f t="shared" si="4"/>
        <v/>
      </c>
      <c r="L60" s="413" t="str">
        <f t="shared" si="5"/>
        <v/>
      </c>
      <c r="M60" s="413" t="str">
        <f t="shared" si="6"/>
        <v/>
      </c>
      <c r="N60" s="422">
        <f>+F60-'Dramakani hamematakan'!D54</f>
        <v>0</v>
      </c>
    </row>
    <row r="61" spans="1:14" s="24" customFormat="1" ht="17.25" hidden="1">
      <c r="A61" s="353">
        <f t="shared" si="22"/>
        <v>22</v>
      </c>
      <c r="B61" s="350" t="str">
        <f>+'Ekamut-caxs'!B61</f>
        <v>Բաժանորդագրության գծով</v>
      </c>
      <c r="C61" s="146"/>
      <c r="D61" s="146"/>
      <c r="E61" s="146"/>
      <c r="F61" s="348">
        <f>+'Ekamut-caxs'!D61</f>
        <v>0</v>
      </c>
      <c r="G61" s="187"/>
      <c r="H61" s="36"/>
      <c r="I61" s="29"/>
      <c r="J61" s="29"/>
      <c r="K61" s="413" t="str">
        <f t="shared" si="4"/>
        <v/>
      </c>
      <c r="L61" s="413" t="str">
        <f t="shared" si="5"/>
        <v/>
      </c>
      <c r="M61" s="413" t="str">
        <f t="shared" si="6"/>
        <v/>
      </c>
      <c r="N61" s="422">
        <f>+F61-'Dramakani hamematakan'!D55</f>
        <v>0</v>
      </c>
    </row>
    <row r="62" spans="1:14" s="24" customFormat="1" ht="17.25">
      <c r="A62" s="353">
        <v>21</v>
      </c>
      <c r="B62" s="350" t="str">
        <f>+'Ekamut-caxs'!B62</f>
        <v>Վերապատրաստման գծով</v>
      </c>
      <c r="C62" s="146"/>
      <c r="D62" s="146"/>
      <c r="E62" s="146"/>
      <c r="F62" s="348">
        <f>+'Ekamut-caxs'!D62</f>
        <v>96</v>
      </c>
      <c r="G62" s="187"/>
      <c r="H62" s="36"/>
      <c r="I62" s="29"/>
      <c r="J62" s="29"/>
      <c r="K62" s="413" t="str">
        <f t="shared" si="4"/>
        <v/>
      </c>
      <c r="L62" s="413" t="str">
        <f t="shared" si="5"/>
        <v/>
      </c>
      <c r="M62" s="413" t="str">
        <f t="shared" si="6"/>
        <v/>
      </c>
      <c r="N62" s="422">
        <f>+F62-'Dramakani hamematakan'!D56</f>
        <v>0</v>
      </c>
    </row>
    <row r="63" spans="1:14" s="24" customFormat="1" ht="17.25" hidden="1">
      <c r="A63" s="353">
        <f t="shared" si="22"/>
        <v>22</v>
      </c>
      <c r="B63" s="190" t="str">
        <f>+'Ekamut-caxs'!B63</f>
        <v>Միջոցառման կազմակերպման գծով</v>
      </c>
      <c r="C63" s="146"/>
      <c r="D63" s="146"/>
      <c r="E63" s="146"/>
      <c r="F63" s="107">
        <v>0</v>
      </c>
      <c r="G63" s="187"/>
      <c r="H63" s="36"/>
      <c r="I63" s="29"/>
      <c r="J63" s="29"/>
      <c r="K63" s="413" t="str">
        <f t="shared" si="4"/>
        <v/>
      </c>
      <c r="L63" s="413" t="str">
        <f t="shared" si="5"/>
        <v/>
      </c>
      <c r="M63" s="413" t="str">
        <f t="shared" si="6"/>
        <v/>
      </c>
      <c r="N63" s="422">
        <f>+F63-'Dramakani hamematakan'!D57</f>
        <v>0</v>
      </c>
    </row>
    <row r="64" spans="1:14" s="24" customFormat="1" ht="17.25">
      <c r="A64" s="353">
        <v>22</v>
      </c>
      <c r="B64" s="190" t="str">
        <f>+'Ekamut-caxs'!B64</f>
        <v>Արխիվացման գծով</v>
      </c>
      <c r="C64" s="146"/>
      <c r="D64" s="146">
        <v>150</v>
      </c>
      <c r="E64" s="146">
        <v>150</v>
      </c>
      <c r="F64" s="107">
        <f>+'Ekamut-caxs'!D64</f>
        <v>150</v>
      </c>
      <c r="G64" s="187"/>
      <c r="H64" s="36"/>
      <c r="I64" s="29"/>
      <c r="J64" s="29"/>
      <c r="K64" s="413" t="str">
        <f t="shared" si="4"/>
        <v/>
      </c>
      <c r="L64" s="413" t="str">
        <f t="shared" si="5"/>
        <v/>
      </c>
      <c r="M64" s="413" t="str">
        <f t="shared" si="6"/>
        <v/>
      </c>
      <c r="N64" s="422">
        <f>+F64-'Dramakani hamematakan'!D59</f>
        <v>0</v>
      </c>
    </row>
    <row r="65" spans="1:14" s="24" customFormat="1" ht="17.25">
      <c r="A65" s="353">
        <f t="shared" si="22"/>
        <v>23</v>
      </c>
      <c r="B65" s="350" t="str">
        <f>+'Ekamut-caxs'!B65</f>
        <v>Դուրսգրվող գույքի վերագնահատման գծով</v>
      </c>
      <c r="C65" s="146"/>
      <c r="D65" s="146">
        <v>150</v>
      </c>
      <c r="E65" s="146">
        <v>150</v>
      </c>
      <c r="F65" s="348">
        <f>+'Ekamut-caxs'!D65</f>
        <v>150</v>
      </c>
      <c r="G65" s="187"/>
      <c r="H65" s="269" t="s">
        <v>244</v>
      </c>
      <c r="I65" s="29"/>
      <c r="J65" s="29"/>
      <c r="K65" s="413" t="str">
        <f t="shared" si="4"/>
        <v/>
      </c>
      <c r="L65" s="413" t="str">
        <f t="shared" si="5"/>
        <v/>
      </c>
      <c r="M65" s="413" t="str">
        <f t="shared" si="6"/>
        <v/>
      </c>
      <c r="N65" s="422">
        <f>+F65-'Dramakani hamematakan'!D59</f>
        <v>0</v>
      </c>
    </row>
    <row r="66" spans="1:14" s="24" customFormat="1" ht="17.25">
      <c r="A66" s="353">
        <f t="shared" si="22"/>
        <v>24</v>
      </c>
      <c r="B66" s="350" t="str">
        <f>+'Ekamut-caxs'!B66</f>
        <v>Կրակմարիչների լիցքավորում</v>
      </c>
      <c r="C66" s="146"/>
      <c r="D66" s="146"/>
      <c r="E66" s="146">
        <v>42</v>
      </c>
      <c r="F66" s="348">
        <f>+'Ekamut-caxs'!D66</f>
        <v>42</v>
      </c>
      <c r="G66" s="187"/>
      <c r="H66" s="269"/>
      <c r="I66" s="29"/>
      <c r="J66" s="29"/>
      <c r="K66" s="413" t="str">
        <f t="shared" si="4"/>
        <v/>
      </c>
      <c r="L66" s="413" t="str">
        <f t="shared" si="5"/>
        <v/>
      </c>
      <c r="M66" s="413" t="str">
        <f t="shared" si="6"/>
        <v/>
      </c>
      <c r="N66" s="422">
        <f>+F65-'Dramakani hamematakan'!D60</f>
        <v>0</v>
      </c>
    </row>
    <row r="67" spans="1:14" s="24" customFormat="1" ht="17.25" hidden="1">
      <c r="A67" s="353">
        <f t="shared" si="22"/>
        <v>25</v>
      </c>
      <c r="B67" s="190" t="s">
        <v>35</v>
      </c>
      <c r="C67" s="348">
        <f>SUM(C68:C70)</f>
        <v>0</v>
      </c>
      <c r="D67" s="348">
        <f t="shared" ref="D67:E67" si="29">SUM(D68:D70)</f>
        <v>0</v>
      </c>
      <c r="E67" s="348">
        <f t="shared" si="29"/>
        <v>0</v>
      </c>
      <c r="F67" s="348">
        <f>SUM(F68:F70)</f>
        <v>0</v>
      </c>
      <c r="G67" s="187"/>
      <c r="H67" s="36"/>
      <c r="I67" s="29"/>
      <c r="J67" s="29"/>
      <c r="K67" s="413" t="str">
        <f t="shared" si="4"/>
        <v/>
      </c>
      <c r="L67" s="413" t="str">
        <f t="shared" si="5"/>
        <v/>
      </c>
      <c r="M67" s="413" t="str">
        <f t="shared" si="6"/>
        <v/>
      </c>
      <c r="N67" s="422"/>
    </row>
    <row r="68" spans="1:14" s="319" customFormat="1" ht="15" hidden="1" customHeight="1">
      <c r="A68" s="354">
        <f>+A67+0.1</f>
        <v>25.1</v>
      </c>
      <c r="B68" s="313" t="s">
        <v>36</v>
      </c>
      <c r="C68" s="314"/>
      <c r="D68" s="314"/>
      <c r="E68" s="314"/>
      <c r="F68" s="315"/>
      <c r="G68" s="316"/>
      <c r="H68" s="317"/>
      <c r="I68" s="318"/>
      <c r="J68" s="318"/>
      <c r="K68" s="413" t="str">
        <f t="shared" si="4"/>
        <v/>
      </c>
      <c r="L68" s="413" t="str">
        <f t="shared" si="5"/>
        <v/>
      </c>
      <c r="M68" s="413" t="str">
        <f t="shared" si="6"/>
        <v/>
      </c>
      <c r="N68" s="422">
        <f>+F68-'Dramakani hamematakan'!D62</f>
        <v>0</v>
      </c>
    </row>
    <row r="69" spans="1:14" s="319" customFormat="1" ht="15" hidden="1" customHeight="1">
      <c r="A69" s="354">
        <f>+A68+0.1</f>
        <v>25.200000000000003</v>
      </c>
      <c r="B69" s="313" t="s">
        <v>48</v>
      </c>
      <c r="C69" s="314"/>
      <c r="D69" s="314"/>
      <c r="E69" s="314"/>
      <c r="F69" s="315"/>
      <c r="G69" s="316"/>
      <c r="H69" s="317"/>
      <c r="I69" s="318"/>
      <c r="J69" s="318"/>
      <c r="K69" s="413" t="str">
        <f t="shared" si="4"/>
        <v/>
      </c>
      <c r="L69" s="413" t="str">
        <f t="shared" si="5"/>
        <v/>
      </c>
      <c r="M69" s="413" t="str">
        <f t="shared" si="6"/>
        <v/>
      </c>
      <c r="N69" s="422">
        <f>+F69-'Dramakani hamematakan'!D63</f>
        <v>0</v>
      </c>
    </row>
    <row r="70" spans="1:14" s="319" customFormat="1" ht="15" hidden="1" customHeight="1">
      <c r="A70" s="354">
        <f>+A69+0.1</f>
        <v>25.300000000000004</v>
      </c>
      <c r="B70" s="313" t="s">
        <v>82</v>
      </c>
      <c r="C70" s="314">
        <v>0</v>
      </c>
      <c r="D70" s="314">
        <v>0</v>
      </c>
      <c r="E70" s="314">
        <v>0</v>
      </c>
      <c r="F70" s="352">
        <f>+'Ekamut-caxs'!D69</f>
        <v>0</v>
      </c>
      <c r="G70" s="316"/>
      <c r="H70" s="317"/>
      <c r="I70" s="318"/>
      <c r="J70" s="318"/>
      <c r="K70" s="413" t="str">
        <f t="shared" si="4"/>
        <v/>
      </c>
      <c r="L70" s="413" t="str">
        <f t="shared" si="5"/>
        <v/>
      </c>
      <c r="M70" s="413" t="str">
        <f t="shared" si="6"/>
        <v/>
      </c>
      <c r="N70" s="422">
        <f>+F70-'Dramakani hamematakan'!D64</f>
        <v>0</v>
      </c>
    </row>
    <row r="71" spans="1:14" s="24" customFormat="1" ht="17.25">
      <c r="A71" s="309">
        <v>25</v>
      </c>
      <c r="B71" s="337" t="s">
        <v>37</v>
      </c>
      <c r="C71" s="356">
        <f>+F71</f>
        <v>636.89999999999964</v>
      </c>
      <c r="D71" s="356">
        <f>+F71</f>
        <v>636.89999999999964</v>
      </c>
      <c r="E71" s="356">
        <f>+F71</f>
        <v>636.89999999999964</v>
      </c>
      <c r="F71" s="348">
        <f>+'Deb. ev kreditor'!D59-'Deb. ev kreditor'!D55</f>
        <v>636.89999999999964</v>
      </c>
      <c r="G71" s="187"/>
      <c r="H71" s="112">
        <f>+F71-'Deb. ev kreditor'!F59</f>
        <v>0</v>
      </c>
      <c r="I71" s="14"/>
      <c r="J71" s="14"/>
      <c r="K71" s="413" t="str">
        <f t="shared" si="4"/>
        <v/>
      </c>
      <c r="L71" s="413" t="str">
        <f t="shared" si="5"/>
        <v/>
      </c>
      <c r="M71" s="413" t="str">
        <f t="shared" si="6"/>
        <v/>
      </c>
      <c r="N71" s="422">
        <f>+F71-'Dramakani hamematakan'!D66</f>
        <v>0</v>
      </c>
    </row>
    <row r="72" spans="1:14" s="24" customFormat="1" ht="17.25">
      <c r="A72" s="309">
        <f>+A71+1</f>
        <v>26</v>
      </c>
      <c r="B72" s="337" t="s">
        <v>294</v>
      </c>
      <c r="C72" s="356"/>
      <c r="D72" s="356">
        <v>180</v>
      </c>
      <c r="E72" s="356">
        <v>180</v>
      </c>
      <c r="F72" s="348">
        <f>+'Ekamut-caxs'!D70</f>
        <v>180</v>
      </c>
      <c r="G72" s="187"/>
      <c r="H72" s="112"/>
      <c r="I72" s="14"/>
      <c r="J72" s="14"/>
      <c r="K72" s="413"/>
      <c r="L72" s="413"/>
      <c r="M72" s="413"/>
      <c r="N72" s="422"/>
    </row>
    <row r="73" spans="1:14" s="24" customFormat="1" ht="17.25" hidden="1">
      <c r="A73" s="357">
        <f>+A72+1</f>
        <v>27</v>
      </c>
      <c r="B73" s="190" t="s">
        <v>83</v>
      </c>
      <c r="C73" s="146"/>
      <c r="D73" s="146"/>
      <c r="E73" s="146"/>
      <c r="F73" s="107"/>
      <c r="G73" s="187"/>
      <c r="H73" s="310" t="s">
        <v>196</v>
      </c>
      <c r="I73" s="60"/>
      <c r="J73" s="60"/>
      <c r="K73" s="413" t="str">
        <f t="shared" si="4"/>
        <v/>
      </c>
      <c r="L73" s="413" t="str">
        <f t="shared" si="5"/>
        <v/>
      </c>
      <c r="M73" s="413" t="str">
        <f t="shared" si="6"/>
        <v/>
      </c>
      <c r="N73" s="422">
        <f>+F73-'Dramakani hamematakan'!D66</f>
        <v>-636.89999999999964</v>
      </c>
    </row>
    <row r="74" spans="1:14" s="25" customFormat="1" ht="17.25">
      <c r="A74" s="13" t="s">
        <v>55</v>
      </c>
      <c r="B74" s="334" t="s">
        <v>58</v>
      </c>
      <c r="C74" s="347">
        <f>C75+C82</f>
        <v>0</v>
      </c>
      <c r="D74" s="347">
        <f>D75+D82</f>
        <v>810</v>
      </c>
      <c r="E74" s="347">
        <f>E75+E82</f>
        <v>810</v>
      </c>
      <c r="F74" s="347">
        <f>F75+F82</f>
        <v>810</v>
      </c>
      <c r="G74" s="336"/>
      <c r="H74" s="60"/>
      <c r="I74" s="60"/>
      <c r="J74" s="60"/>
      <c r="K74" s="413" t="str">
        <f t="shared" si="4"/>
        <v/>
      </c>
      <c r="L74" s="413" t="str">
        <f t="shared" si="5"/>
        <v/>
      </c>
      <c r="M74" s="413" t="str">
        <f t="shared" si="6"/>
        <v/>
      </c>
      <c r="N74" s="422">
        <f>+F74-'Dramakani hamematakan'!D67</f>
        <v>810</v>
      </c>
    </row>
    <row r="75" spans="1:14" s="24" customFormat="1" ht="17.25">
      <c r="A75" s="307">
        <v>1</v>
      </c>
      <c r="B75" s="190" t="s">
        <v>87</v>
      </c>
      <c r="C75" s="355">
        <f>SUM(C76:C81)</f>
        <v>0</v>
      </c>
      <c r="D75" s="355">
        <f>SUM(D76:D81)</f>
        <v>810</v>
      </c>
      <c r="E75" s="355">
        <f>SUM(E76:E81)</f>
        <v>810</v>
      </c>
      <c r="F75" s="348">
        <f>SUM(F76:F81)</f>
        <v>810</v>
      </c>
      <c r="G75" s="187"/>
      <c r="H75" s="36"/>
      <c r="I75" s="29"/>
      <c r="J75" s="29"/>
      <c r="K75" s="413" t="str">
        <f t="shared" si="4"/>
        <v/>
      </c>
      <c r="L75" s="413" t="str">
        <f t="shared" si="5"/>
        <v/>
      </c>
      <c r="M75" s="413" t="str">
        <f t="shared" si="6"/>
        <v/>
      </c>
      <c r="N75" s="422">
        <f>+F75-'Dramakani hamematakan'!D68</f>
        <v>0</v>
      </c>
    </row>
    <row r="76" spans="1:14" s="319" customFormat="1" ht="16.5" customHeight="1">
      <c r="A76" s="354">
        <f t="shared" ref="A76:A81" si="30">+A75+0.1</f>
        <v>1.1000000000000001</v>
      </c>
      <c r="B76" s="313" t="s">
        <v>84</v>
      </c>
      <c r="C76" s="314"/>
      <c r="D76" s="314">
        <f>200+30+80+100+77+58</f>
        <v>545</v>
      </c>
      <c r="E76" s="314">
        <f t="shared" ref="E76:F76" si="31">200+30+80+100+77+58</f>
        <v>545</v>
      </c>
      <c r="F76" s="314">
        <f t="shared" si="31"/>
        <v>545</v>
      </c>
      <c r="G76" s="316"/>
      <c r="H76" s="317" t="s">
        <v>296</v>
      </c>
      <c r="I76" s="318"/>
      <c r="J76" s="318"/>
      <c r="K76" s="413"/>
      <c r="L76" s="413"/>
      <c r="M76" s="413"/>
      <c r="N76" s="422"/>
    </row>
    <row r="77" spans="1:14" s="319" customFormat="1" ht="16.5" hidden="1" customHeight="1">
      <c r="A77" s="312">
        <v>1.1000000000000001</v>
      </c>
      <c r="B77" s="313" t="s">
        <v>85</v>
      </c>
      <c r="C77" s="314"/>
      <c r="D77" s="314"/>
      <c r="E77" s="314"/>
      <c r="F77" s="314"/>
      <c r="G77" s="316"/>
      <c r="H77" s="420" t="s">
        <v>288</v>
      </c>
      <c r="I77" s="318"/>
      <c r="J77" s="318"/>
      <c r="K77" s="413" t="str">
        <f t="shared" si="4"/>
        <v/>
      </c>
      <c r="L77" s="413" t="str">
        <f t="shared" si="5"/>
        <v/>
      </c>
      <c r="M77" s="413" t="str">
        <f t="shared" si="6"/>
        <v/>
      </c>
      <c r="N77" s="422">
        <f>+F77-'Dramakani hamematakan'!D70</f>
        <v>-545</v>
      </c>
    </row>
    <row r="78" spans="1:14" s="319" customFormat="1" ht="16.5" customHeight="1">
      <c r="A78" s="354">
        <f t="shared" si="30"/>
        <v>1.2000000000000002</v>
      </c>
      <c r="B78" s="313" t="s">
        <v>86</v>
      </c>
      <c r="C78" s="314"/>
      <c r="D78" s="314">
        <f>120+145</f>
        <v>265</v>
      </c>
      <c r="E78" s="314">
        <f t="shared" ref="E78:F78" si="32">120+145</f>
        <v>265</v>
      </c>
      <c r="F78" s="314">
        <f t="shared" si="32"/>
        <v>265</v>
      </c>
      <c r="G78" s="316"/>
      <c r="H78" s="317" t="s">
        <v>295</v>
      </c>
      <c r="I78" s="318"/>
      <c r="J78" s="318"/>
      <c r="K78" s="413" t="str">
        <f t="shared" si="4"/>
        <v/>
      </c>
      <c r="L78" s="413" t="str">
        <f t="shared" si="5"/>
        <v/>
      </c>
      <c r="M78" s="413" t="str">
        <f t="shared" si="6"/>
        <v/>
      </c>
      <c r="N78" s="422">
        <f>+F78-'Dramakani hamematakan'!D71</f>
        <v>265</v>
      </c>
    </row>
    <row r="79" spans="1:14" s="319" customFormat="1" ht="16.5" hidden="1" customHeight="1">
      <c r="A79" s="312">
        <f t="shared" si="30"/>
        <v>1.3000000000000003</v>
      </c>
      <c r="B79" s="313" t="s">
        <v>63</v>
      </c>
      <c r="C79" s="314"/>
      <c r="D79" s="314"/>
      <c r="E79" s="314"/>
      <c r="F79" s="315"/>
      <c r="G79" s="316"/>
      <c r="H79" s="317"/>
      <c r="I79" s="318"/>
      <c r="J79" s="318"/>
      <c r="K79" s="413" t="str">
        <f t="shared" ref="K79:K89" si="33">IF((D79-C79)&lt;0, ("սխալ"),"")</f>
        <v/>
      </c>
      <c r="L79" s="413" t="str">
        <f t="shared" ref="L79:L89" si="34">IF((E79-D79)&lt;0, ("սխալ"),"")</f>
        <v/>
      </c>
      <c r="M79" s="413" t="str">
        <f t="shared" ref="M79:M89" si="35">IF((F79-E79)&lt;0, ("սխալ"),"")</f>
        <v/>
      </c>
      <c r="N79" s="422">
        <f>+F79-'Dramakani hamematakan'!D72</f>
        <v>-265</v>
      </c>
    </row>
    <row r="80" spans="1:14" s="319" customFormat="1" ht="16.5" hidden="1" customHeight="1">
      <c r="A80" s="312">
        <f t="shared" si="30"/>
        <v>1.4000000000000004</v>
      </c>
      <c r="B80" s="313" t="s">
        <v>64</v>
      </c>
      <c r="C80" s="314"/>
      <c r="D80" s="314"/>
      <c r="E80" s="314"/>
      <c r="F80" s="315"/>
      <c r="G80" s="316"/>
      <c r="H80" s="317"/>
      <c r="I80" s="318"/>
      <c r="J80" s="318"/>
      <c r="K80" s="413" t="str">
        <f t="shared" si="33"/>
        <v/>
      </c>
      <c r="L80" s="413" t="str">
        <f t="shared" si="34"/>
        <v/>
      </c>
      <c r="M80" s="413" t="str">
        <f t="shared" si="35"/>
        <v/>
      </c>
      <c r="N80" s="422">
        <f>+F80-'Dramakani hamematakan'!D73</f>
        <v>0</v>
      </c>
    </row>
    <row r="81" spans="1:14" s="24" customFormat="1" ht="17.25" hidden="1">
      <c r="A81" s="353">
        <f t="shared" si="30"/>
        <v>1.5000000000000004</v>
      </c>
      <c r="B81" s="143"/>
      <c r="C81" s="146"/>
      <c r="D81" s="146"/>
      <c r="E81" s="146"/>
      <c r="F81" s="107"/>
      <c r="G81" s="187"/>
      <c r="H81" s="33" t="s">
        <v>249</v>
      </c>
      <c r="I81" s="14"/>
      <c r="J81" s="14"/>
      <c r="K81" s="413" t="str">
        <f t="shared" si="33"/>
        <v/>
      </c>
      <c r="L81" s="413" t="str">
        <f t="shared" si="34"/>
        <v/>
      </c>
      <c r="M81" s="413" t="str">
        <f t="shared" si="35"/>
        <v/>
      </c>
      <c r="N81" s="422">
        <f>+F81-'Dramakani hamematakan'!D74</f>
        <v>0</v>
      </c>
    </row>
    <row r="82" spans="1:14" s="24" customFormat="1" ht="34.5" hidden="1">
      <c r="A82" s="307">
        <v>2</v>
      </c>
      <c r="B82" s="190" t="s">
        <v>88</v>
      </c>
      <c r="C82" s="355">
        <f t="shared" ref="C82:E82" si="36">SUM(C83:C85)</f>
        <v>0</v>
      </c>
      <c r="D82" s="355">
        <f t="shared" si="36"/>
        <v>0</v>
      </c>
      <c r="E82" s="355">
        <f t="shared" si="36"/>
        <v>0</v>
      </c>
      <c r="F82" s="348">
        <f>SUM(F83:F85)</f>
        <v>0</v>
      </c>
      <c r="G82" s="187"/>
      <c r="H82" s="36"/>
      <c r="I82" s="29"/>
      <c r="J82" s="29"/>
      <c r="K82" s="413" t="str">
        <f t="shared" si="33"/>
        <v/>
      </c>
      <c r="L82" s="413" t="str">
        <f t="shared" si="34"/>
        <v/>
      </c>
      <c r="M82" s="413" t="str">
        <f t="shared" si="35"/>
        <v/>
      </c>
      <c r="N82" s="422">
        <f>+F82-'Dramakani hamematakan'!D75</f>
        <v>0</v>
      </c>
    </row>
    <row r="83" spans="1:14" s="319" customFormat="1" ht="16.5" hidden="1" customHeight="1">
      <c r="A83" s="354">
        <f>+A82+0.1</f>
        <v>2.1</v>
      </c>
      <c r="B83" s="313" t="s">
        <v>60</v>
      </c>
      <c r="C83" s="314"/>
      <c r="D83" s="314"/>
      <c r="E83" s="314"/>
      <c r="F83" s="315"/>
      <c r="G83" s="316"/>
      <c r="H83" s="317"/>
      <c r="I83" s="318"/>
      <c r="J83" s="318"/>
      <c r="K83" s="413" t="str">
        <f t="shared" si="33"/>
        <v/>
      </c>
      <c r="L83" s="413" t="str">
        <f t="shared" si="34"/>
        <v/>
      </c>
      <c r="M83" s="413" t="str">
        <f t="shared" si="35"/>
        <v/>
      </c>
      <c r="N83" s="422">
        <f>+F83-'Dramakani hamematakan'!D76</f>
        <v>0</v>
      </c>
    </row>
    <row r="84" spans="1:14" s="319" customFormat="1" ht="16.5" hidden="1" customHeight="1">
      <c r="A84" s="354">
        <f>+A83+0.1</f>
        <v>2.2000000000000002</v>
      </c>
      <c r="B84" s="313" t="s">
        <v>59</v>
      </c>
      <c r="C84" s="314"/>
      <c r="D84" s="314"/>
      <c r="E84" s="314"/>
      <c r="F84" s="315"/>
      <c r="G84" s="316"/>
      <c r="H84" s="317"/>
      <c r="I84" s="318"/>
      <c r="J84" s="318"/>
      <c r="K84" s="413" t="str">
        <f t="shared" si="33"/>
        <v/>
      </c>
      <c r="L84" s="413" t="str">
        <f t="shared" si="34"/>
        <v/>
      </c>
      <c r="M84" s="413" t="str">
        <f t="shared" si="35"/>
        <v/>
      </c>
      <c r="N84" s="422">
        <f>+F84-'Dramakani hamematakan'!D77</f>
        <v>0</v>
      </c>
    </row>
    <row r="85" spans="1:14" s="319" customFormat="1" ht="16.5" hidden="1" customHeight="1">
      <c r="A85" s="354">
        <f>+A84+0.1</f>
        <v>2.3000000000000003</v>
      </c>
      <c r="B85" s="313" t="s">
        <v>49</v>
      </c>
      <c r="C85" s="314"/>
      <c r="D85" s="314"/>
      <c r="E85" s="314"/>
      <c r="F85" s="315"/>
      <c r="G85" s="316"/>
      <c r="H85" s="317"/>
      <c r="I85" s="318"/>
      <c r="J85" s="318"/>
      <c r="K85" s="413" t="str">
        <f t="shared" si="33"/>
        <v/>
      </c>
      <c r="L85" s="413" t="str">
        <f t="shared" si="34"/>
        <v/>
      </c>
      <c r="M85" s="413" t="str">
        <f t="shared" si="35"/>
        <v/>
      </c>
    </row>
    <row r="86" spans="1:14" s="25" customFormat="1" ht="34.5" hidden="1">
      <c r="A86" s="13" t="s">
        <v>56</v>
      </c>
      <c r="B86" s="334" t="s">
        <v>143</v>
      </c>
      <c r="C86" s="347">
        <f t="shared" ref="C86:E86" si="37">SUM(C87:C88)</f>
        <v>0</v>
      </c>
      <c r="D86" s="347">
        <f t="shared" si="37"/>
        <v>0</v>
      </c>
      <c r="E86" s="347">
        <f t="shared" si="37"/>
        <v>0</v>
      </c>
      <c r="F86" s="347">
        <f>SUM(F87:F88)</f>
        <v>0</v>
      </c>
      <c r="G86" s="336"/>
      <c r="H86" s="37"/>
      <c r="I86" s="30"/>
      <c r="J86" s="30"/>
      <c r="K86" s="413" t="str">
        <f t="shared" si="33"/>
        <v/>
      </c>
      <c r="L86" s="413" t="str">
        <f t="shared" si="34"/>
        <v/>
      </c>
      <c r="M86" s="413" t="str">
        <f t="shared" si="35"/>
        <v/>
      </c>
    </row>
    <row r="87" spans="1:14" s="25" customFormat="1" ht="17.25" hidden="1">
      <c r="A87" s="309">
        <v>1</v>
      </c>
      <c r="B87" s="143" t="s">
        <v>15</v>
      </c>
      <c r="C87" s="146"/>
      <c r="D87" s="146"/>
      <c r="E87" s="146"/>
      <c r="F87" s="107"/>
      <c r="G87" s="187"/>
      <c r="H87" s="311">
        <f>+H11-F89</f>
        <v>-2598.0399999999991</v>
      </c>
      <c r="I87" s="30"/>
      <c r="J87" s="30"/>
      <c r="K87" s="413" t="str">
        <f t="shared" si="33"/>
        <v/>
      </c>
      <c r="L87" s="413" t="str">
        <f t="shared" si="34"/>
        <v/>
      </c>
      <c r="M87" s="413" t="str">
        <f t="shared" si="35"/>
        <v/>
      </c>
    </row>
    <row r="88" spans="1:14" s="25" customFormat="1" ht="17.25" hidden="1">
      <c r="A88" s="309">
        <v>2</v>
      </c>
      <c r="B88" s="143"/>
      <c r="C88" s="146"/>
      <c r="D88" s="146"/>
      <c r="E88" s="146"/>
      <c r="F88" s="107"/>
      <c r="G88" s="187"/>
      <c r="H88" s="53"/>
      <c r="I88" s="30"/>
      <c r="J88" s="30"/>
      <c r="K88" s="413" t="str">
        <f t="shared" si="33"/>
        <v/>
      </c>
      <c r="L88" s="413" t="str">
        <f t="shared" si="34"/>
        <v/>
      </c>
      <c r="M88" s="413" t="str">
        <f t="shared" si="35"/>
        <v/>
      </c>
    </row>
    <row r="89" spans="1:14" s="25" customFormat="1" ht="34.5">
      <c r="A89" s="333" t="s">
        <v>38</v>
      </c>
      <c r="B89" s="334" t="s">
        <v>39</v>
      </c>
      <c r="C89" s="347">
        <f>C12+C13-C30</f>
        <v>1572.7116666667025</v>
      </c>
      <c r="D89" s="347">
        <f>D12+D13-D30</f>
        <v>1815.1857758672923</v>
      </c>
      <c r="E89" s="347">
        <f>E12+E13-E30</f>
        <v>5511.610560724017</v>
      </c>
      <c r="F89" s="347">
        <f>F12+F13-F30</f>
        <v>5749.4400000000314</v>
      </c>
      <c r="G89" s="336"/>
      <c r="H89" s="439" t="s">
        <v>189</v>
      </c>
      <c r="I89" s="439"/>
      <c r="J89" s="111"/>
      <c r="K89" s="413" t="str">
        <f t="shared" si="33"/>
        <v/>
      </c>
      <c r="L89" s="413" t="str">
        <f t="shared" si="34"/>
        <v/>
      </c>
      <c r="M89" s="413" t="str">
        <f t="shared" si="35"/>
        <v/>
      </c>
    </row>
    <row r="90" spans="1:14" s="25" customFormat="1" ht="30" customHeight="1">
      <c r="A90" s="165"/>
      <c r="B90" s="338"/>
      <c r="C90" s="339"/>
      <c r="D90" s="339"/>
      <c r="E90" s="339"/>
      <c r="H90" s="37"/>
      <c r="I90" s="30"/>
      <c r="J90" s="30"/>
      <c r="K90" s="145" t="str">
        <f>IF((H90-F90)&lt;0, (0),"")</f>
        <v/>
      </c>
      <c r="L90" s="145" t="str">
        <f t="shared" ref="L90:M92" si="38">IF((I90-H90)&lt;0, (0),"")</f>
        <v/>
      </c>
      <c r="M90" s="145" t="str">
        <f t="shared" si="38"/>
        <v/>
      </c>
    </row>
    <row r="91" spans="1:14" s="5" customFormat="1" ht="31.5" hidden="1" customHeight="1">
      <c r="B91" s="340" t="s">
        <v>2</v>
      </c>
      <c r="C91" s="341"/>
      <c r="D91" s="341"/>
      <c r="E91" s="185" t="s">
        <v>292</v>
      </c>
      <c r="F91" s="185"/>
      <c r="G91" s="185"/>
      <c r="H91" s="60"/>
      <c r="I91" s="14"/>
      <c r="J91" s="14"/>
      <c r="K91" s="145" t="e">
        <f>IF((H91-E91)&lt;0, (0),"")</f>
        <v>#VALUE!</v>
      </c>
      <c r="L91" s="145" t="str">
        <f t="shared" si="38"/>
        <v/>
      </c>
      <c r="M91" s="145" t="str">
        <f t="shared" si="38"/>
        <v/>
      </c>
    </row>
    <row r="92" spans="1:14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2"/>
      <c r="H92" s="343"/>
      <c r="I92" s="27"/>
      <c r="J92" s="27"/>
      <c r="K92" s="145"/>
      <c r="L92" s="145" t="str">
        <f t="shared" si="38"/>
        <v/>
      </c>
      <c r="M92" s="145" t="str">
        <f t="shared" si="38"/>
        <v/>
      </c>
    </row>
    <row r="93" spans="1:14" s="2" customFormat="1" ht="36.75" hidden="1" customHeight="1">
      <c r="B93" s="344" t="s">
        <v>6</v>
      </c>
      <c r="C93" s="30"/>
      <c r="D93" s="30"/>
      <c r="E93" s="185" t="s">
        <v>293</v>
      </c>
      <c r="F93" s="185"/>
      <c r="G93" s="185"/>
      <c r="H93" s="25"/>
      <c r="I93" s="27"/>
      <c r="J93" s="27"/>
      <c r="K93" s="145"/>
      <c r="L93" s="145"/>
      <c r="M93" s="145"/>
    </row>
    <row r="94" spans="1:14" s="2" customFormat="1" ht="12" hidden="1" customHeight="1">
      <c r="B94" s="328"/>
      <c r="C94" s="27"/>
      <c r="D94" s="27"/>
      <c r="E94" s="182" t="s">
        <v>92</v>
      </c>
      <c r="F94" s="182"/>
      <c r="G94" s="342"/>
      <c r="H94" s="343"/>
      <c r="I94" s="27"/>
      <c r="J94" s="27"/>
      <c r="K94" s="145"/>
      <c r="L94" s="145"/>
      <c r="M94" s="145"/>
    </row>
    <row r="95" spans="1:14" s="2" customFormat="1" hidden="1">
      <c r="B95" s="328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4" s="205" customFormat="1" ht="112.5" customHeight="1">
      <c r="B96" s="345" t="s">
        <v>210</v>
      </c>
      <c r="C96" s="437"/>
      <c r="D96" s="437"/>
      <c r="E96" s="437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8:F89 D76:F7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476250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" zoomScaleSheetLayoutView="100" workbookViewId="0">
      <selection activeCell="A21" sqref="A17:XFD2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հ․39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31</v>
      </c>
      <c r="C5" s="103" t="s">
        <v>201</v>
      </c>
      <c r="D5" s="103" t="s">
        <v>202</v>
      </c>
      <c r="E5" s="374" t="s">
        <v>50</v>
      </c>
      <c r="F5" s="365" t="s">
        <v>203</v>
      </c>
      <c r="H5" s="164" t="s">
        <v>214</v>
      </c>
    </row>
    <row r="6" spans="1:9" s="7" customFormat="1" ht="17.25">
      <c r="A6" s="151" t="s">
        <v>7</v>
      </c>
      <c r="B6" s="375" t="s">
        <v>137</v>
      </c>
      <c r="C6" s="141">
        <f>SUM(C7:C8,C11,C14:C19,C22:C23)</f>
        <v>94890.6</v>
      </c>
      <c r="D6" s="141">
        <f>SUM(D7:D8,D11,D14:D19,D22:D23)</f>
        <v>102835.6</v>
      </c>
      <c r="E6" s="141">
        <f t="shared" ref="E6:E64" si="0">D6-C6</f>
        <v>7945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8">
        <v>88350.6</v>
      </c>
      <c r="D7" s="108">
        <f>+'Ekamut-caxs'!D11</f>
        <v>91164</v>
      </c>
      <c r="E7" s="108">
        <f t="shared" si="0"/>
        <v>2813.3999999999942</v>
      </c>
      <c r="F7" s="108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8">
        <f>SUM(C9:C10)</f>
        <v>96</v>
      </c>
      <c r="D8" s="108">
        <f>SUM(D9:D10)</f>
        <v>96</v>
      </c>
      <c r="E8" s="108">
        <f t="shared" si="0"/>
        <v>0</v>
      </c>
      <c r="F8" s="108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>
        <v>96</v>
      </c>
      <c r="D9" s="384">
        <f>+'Ekamut-caxs'!D13</f>
        <v>96</v>
      </c>
      <c r="E9" s="389">
        <f t="shared" si="0"/>
        <v>0</v>
      </c>
      <c r="F9" s="384"/>
    </row>
    <row r="10" spans="1:9" s="390" customFormat="1" ht="17.25">
      <c r="A10" s="387">
        <f>+A9+0.1</f>
        <v>2.2000000000000002</v>
      </c>
      <c r="B10" s="388" t="str">
        <f>+'Ekamut-caxs'!B14</f>
        <v>կամավոր ատեստավորման գծով</v>
      </c>
      <c r="C10" s="384"/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8">
        <f>SUM(C12:C13)</f>
        <v>1144.2</v>
      </c>
      <c r="D11" s="108">
        <f>SUM(D12:D13)</f>
        <v>7180.6</v>
      </c>
      <c r="E11" s="108">
        <f t="shared" si="0"/>
        <v>6036.4000000000005</v>
      </c>
      <c r="F11" s="108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>
        <v>1144.2</v>
      </c>
      <c r="D12" s="384">
        <f>+'Ekamut-caxs'!D16</f>
        <v>3068.3</v>
      </c>
      <c r="E12" s="389">
        <f t="shared" si="0"/>
        <v>1924.1000000000001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384"/>
      <c r="D13" s="384">
        <f>+'Ekamut-caxs'!D17</f>
        <v>4112.3</v>
      </c>
      <c r="E13" s="389">
        <f t="shared" si="0"/>
        <v>4112.3</v>
      </c>
      <c r="F13" s="384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8">
        <v>2829.6</v>
      </c>
      <c r="D14" s="108">
        <f>+'Ekamut-caxs'!D19</f>
        <v>1573</v>
      </c>
      <c r="E14" s="108">
        <f t="shared" si="0"/>
        <v>-1256.5999999999999</v>
      </c>
      <c r="F14" s="104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2410.6999999999998</v>
      </c>
      <c r="D19" s="109">
        <f>SUM(D20:D21)</f>
        <v>2760.7</v>
      </c>
      <c r="E19" s="108">
        <f t="shared" si="0"/>
        <v>350</v>
      </c>
      <c r="F19" s="104"/>
    </row>
    <row r="20" spans="1:7" s="390" customFormat="1" ht="17.25">
      <c r="A20" s="387">
        <f>+A19+0.1</f>
        <v>9.1</v>
      </c>
      <c r="B20" s="388" t="str">
        <f>+'Ekamut-caxs'!B25</f>
        <v xml:space="preserve">ոչ ընթացիկ </v>
      </c>
      <c r="C20" s="384">
        <v>2410.6999999999998</v>
      </c>
      <c r="D20" s="384">
        <f>+'Ekamut-caxs'!D25</f>
        <v>2760.7</v>
      </c>
      <c r="E20" s="389">
        <f t="shared" si="0"/>
        <v>350</v>
      </c>
      <c r="F20" s="384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/>
      <c r="D21" s="384">
        <f>+'Ekamut-caxs'!D26</f>
        <v>0</v>
      </c>
      <c r="E21" s="389">
        <f t="shared" si="0"/>
        <v>0</v>
      </c>
      <c r="F21" s="384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09">
        <v>46.7</v>
      </c>
      <c r="D22" s="108">
        <f>+'Ekamut-caxs'!D27</f>
        <v>47</v>
      </c>
      <c r="E22" s="108">
        <f t="shared" si="0"/>
        <v>0.29999999999999716</v>
      </c>
      <c r="F22" s="104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09">
        <v>12.8</v>
      </c>
      <c r="D23" s="108">
        <f>+'Ekamut-caxs'!D18</f>
        <v>14.3</v>
      </c>
      <c r="E23" s="108">
        <f>D23-C23</f>
        <v>1.5</v>
      </c>
      <c r="F23" s="108"/>
      <c r="G23" s="32" t="s">
        <v>283</v>
      </c>
    </row>
    <row r="24" spans="1:7" s="7" customFormat="1" ht="17.25">
      <c r="A24" s="151" t="s">
        <v>11</v>
      </c>
      <c r="B24" s="375" t="s">
        <v>138</v>
      </c>
      <c r="C24" s="376">
        <f>SUM(C25,C28:C34,C38:C60,C62:C63)</f>
        <v>94885.599999999977</v>
      </c>
      <c r="D24" s="376">
        <f>SUM(D25,D28:D34,D38:D60,D62:D63)</f>
        <v>102655.56</v>
      </c>
      <c r="E24" s="141">
        <f t="shared" si="0"/>
        <v>7769.960000000021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09">
        <v>70388</v>
      </c>
      <c r="D25" s="109">
        <f>+'Ekamut-caxs'!D32</f>
        <v>71333.2</v>
      </c>
      <c r="E25" s="108">
        <f t="shared" si="0"/>
        <v>945.19999999999709</v>
      </c>
      <c r="F25" s="104"/>
    </row>
    <row r="26" spans="1:7" s="390" customFormat="1" ht="17.25">
      <c r="A26" s="387">
        <v>1.1000000000000001</v>
      </c>
      <c r="B26" s="388" t="str">
        <f>+'Ekamut-caxs'!B33</f>
        <v>վճարովի ծառայության գծով</v>
      </c>
      <c r="C26" s="384">
        <v>1556.9</v>
      </c>
      <c r="D26" s="384">
        <f>+'Ekamut-caxs'!D33</f>
        <v>1240.8</v>
      </c>
      <c r="E26" s="389">
        <f>D26-C26</f>
        <v>-316.10000000000014</v>
      </c>
      <c r="F26" s="384"/>
    </row>
    <row r="27" spans="1:7" s="390" customFormat="1" ht="17.25">
      <c r="A27" s="387">
        <v>1.2</v>
      </c>
      <c r="B27" s="388" t="s">
        <v>259</v>
      </c>
      <c r="C27" s="384"/>
      <c r="D27" s="384">
        <f>+'Ekamut-caxs'!D34</f>
        <v>0</v>
      </c>
      <c r="E27" s="389">
        <f>D27-C27</f>
        <v>0</v>
      </c>
      <c r="F27" s="384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09">
        <v>13067.2</v>
      </c>
      <c r="D28" s="109">
        <f>+'Ekamut-caxs'!D35</f>
        <v>15289.36</v>
      </c>
      <c r="E28" s="108">
        <f t="shared" si="0"/>
        <v>2222.16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09">
        <v>3290.9</v>
      </c>
      <c r="D29" s="109">
        <f>+'Ekamut-caxs'!D36</f>
        <v>3708.5</v>
      </c>
      <c r="E29" s="108">
        <f t="shared" si="0"/>
        <v>417.59999999999991</v>
      </c>
      <c r="F29" s="104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09">
        <v>2277.5</v>
      </c>
      <c r="D30" s="109">
        <f>+'Ekamut-caxs'!D37</f>
        <v>2395.1</v>
      </c>
      <c r="E30" s="108">
        <f t="shared" si="0"/>
        <v>117.59999999999991</v>
      </c>
      <c r="F30" s="104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09">
        <v>478</v>
      </c>
      <c r="D31" s="109">
        <f>+'Ekamut-caxs'!D38</f>
        <v>530.4</v>
      </c>
      <c r="E31" s="108">
        <f t="shared" si="0"/>
        <v>52.399999999999977</v>
      </c>
      <c r="F31" s="104"/>
      <c r="G31" s="61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09">
        <v>84.4</v>
      </c>
      <c r="D32" s="109">
        <f>+'Ekamut-caxs'!D39</f>
        <v>84.4</v>
      </c>
      <c r="E32" s="108">
        <f t="shared" si="0"/>
        <v>0</v>
      </c>
      <c r="F32" s="104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09">
        <f>SUM(C35:C37)</f>
        <v>141.6</v>
      </c>
      <c r="D34" s="109">
        <f>SUM(D35:D37)</f>
        <v>141.6</v>
      </c>
      <c r="E34" s="108">
        <f t="shared" si="0"/>
        <v>0</v>
      </c>
      <c r="F34" s="104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>
        <v>57.6</v>
      </c>
      <c r="D35" s="384">
        <f>+'Ekamut-caxs'!D42</f>
        <v>57.6</v>
      </c>
      <c r="E35" s="389">
        <f t="shared" si="0"/>
        <v>0</v>
      </c>
      <c r="F35" s="384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/>
      <c r="D36" s="384">
        <v>0</v>
      </c>
      <c r="E36" s="389">
        <f t="shared" si="0"/>
        <v>0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84</v>
      </c>
      <c r="D37" s="384">
        <f>+'Ekamut-caxs'!D44</f>
        <v>84</v>
      </c>
      <c r="E37" s="389">
        <f t="shared" si="0"/>
        <v>0</v>
      </c>
      <c r="F37" s="384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09">
        <v>698</v>
      </c>
      <c r="D39" s="109">
        <f>+'Ekamut-caxs'!D46</f>
        <v>1029</v>
      </c>
      <c r="E39" s="108">
        <f t="shared" si="0"/>
        <v>331</v>
      </c>
      <c r="F39" s="104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09">
        <v>192.8</v>
      </c>
      <c r="D40" s="109">
        <f>+'Ekamut-caxs'!D47</f>
        <v>195.29999999999998</v>
      </c>
      <c r="E40" s="108">
        <f t="shared" si="0"/>
        <v>2.4999999999999716</v>
      </c>
      <c r="F40" s="104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09">
        <v>332.6</v>
      </c>
      <c r="D41" s="109">
        <f>+'Ekamut-caxs'!D48</f>
        <v>600</v>
      </c>
      <c r="E41" s="108">
        <f t="shared" si="0"/>
        <v>267.39999999999998</v>
      </c>
      <c r="F41" s="104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09">
        <v>115.2</v>
      </c>
      <c r="D42" s="109">
        <f>+'Ekamut-caxs'!D49</f>
        <v>200</v>
      </c>
      <c r="E42" s="108">
        <f t="shared" si="0"/>
        <v>84.8</v>
      </c>
      <c r="F42" s="104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09">
        <v>18.899999999999999</v>
      </c>
      <c r="D43" s="109">
        <f>+'Ekamut-caxs'!D50</f>
        <v>71</v>
      </c>
      <c r="E43" s="108">
        <f>D43-C43</f>
        <v>52.1</v>
      </c>
      <c r="F43" s="104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09">
        <v>167</v>
      </c>
      <c r="D44" s="109">
        <f>+'Ekamut-caxs'!D51</f>
        <v>200</v>
      </c>
      <c r="E44" s="108">
        <f t="shared" si="0"/>
        <v>33</v>
      </c>
      <c r="F44" s="104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8">
        <v>235.9</v>
      </c>
      <c r="D45" s="109">
        <f>+'Ekamut-caxs'!D52</f>
        <v>500</v>
      </c>
      <c r="E45" s="108">
        <f t="shared" si="0"/>
        <v>264.10000000000002</v>
      </c>
      <c r="F45" s="104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8">
        <v>181.7</v>
      </c>
      <c r="D46" s="109">
        <f>+'Ekamut-caxs'!D53</f>
        <v>183</v>
      </c>
      <c r="E46" s="108">
        <f>D46-C46</f>
        <v>1.3000000000000114</v>
      </c>
      <c r="F46" s="104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09">
        <v>121</v>
      </c>
      <c r="D49" s="109">
        <f>+'Ekamut-caxs'!D56</f>
        <v>125</v>
      </c>
      <c r="E49" s="108">
        <f t="shared" si="0"/>
        <v>4</v>
      </c>
      <c r="F49" s="104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09">
        <v>38</v>
      </c>
      <c r="D50" s="109">
        <f>+'Ekamut-caxs'!D57</f>
        <v>90</v>
      </c>
      <c r="E50" s="108">
        <f t="shared" si="0"/>
        <v>52</v>
      </c>
      <c r="F50" s="104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117</v>
      </c>
      <c r="E51" s="108">
        <f t="shared" si="0"/>
        <v>10</v>
      </c>
      <c r="F51" s="104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108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8">
        <v>17.2</v>
      </c>
      <c r="D53" s="109">
        <f>+'Ekamut-caxs'!D60</f>
        <v>0</v>
      </c>
      <c r="E53" s="108">
        <f t="shared" si="4"/>
        <v>-17.2</v>
      </c>
      <c r="F53" s="104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8">
        <v>96</v>
      </c>
      <c r="D55" s="109">
        <f>+'Ekamut-caxs'!D62</f>
        <v>96</v>
      </c>
      <c r="E55" s="108">
        <f t="shared" si="4"/>
        <v>0</v>
      </c>
      <c r="F55" s="108"/>
    </row>
    <row r="56" spans="1:7" s="19" customFormat="1" ht="17.25">
      <c r="A56" s="21">
        <f t="shared" si="3"/>
        <v>27</v>
      </c>
      <c r="B56" s="143" t="s">
        <v>260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9" customFormat="1" ht="17.25">
      <c r="A57" s="21">
        <f t="shared" si="3"/>
        <v>28</v>
      </c>
      <c r="B57" s="143" t="s">
        <v>287</v>
      </c>
      <c r="C57" s="108"/>
      <c r="D57" s="109">
        <f>+'Ekamut-caxs'!D64</f>
        <v>150</v>
      </c>
      <c r="E57" s="108">
        <f t="shared" si="4"/>
        <v>150</v>
      </c>
      <c r="F57" s="108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8"/>
      <c r="D58" s="109">
        <f>+'Ekamut-caxs'!D65</f>
        <v>150</v>
      </c>
      <c r="E58" s="108">
        <f>D58-C58</f>
        <v>150</v>
      </c>
      <c r="F58" s="367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8"/>
      <c r="D59" s="109">
        <f>+'Ekamut-caxs'!D66</f>
        <v>42</v>
      </c>
      <c r="E59" s="108">
        <f>D59-C59</f>
        <v>42</v>
      </c>
      <c r="F59" s="108"/>
      <c r="G59" s="32" t="s">
        <v>283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8">
        <v>2760.7</v>
      </c>
      <c r="D60" s="109">
        <f>+'Ekamut-caxs'!D67</f>
        <v>2760.7</v>
      </c>
      <c r="E60" s="108">
        <f t="shared" si="4"/>
        <v>0</v>
      </c>
      <c r="F60" s="108"/>
    </row>
    <row r="61" spans="1:7" s="390" customFormat="1" ht="17.25">
      <c r="A61" s="387">
        <f>+A60+0.1</f>
        <v>31.1</v>
      </c>
      <c r="B61" s="388" t="str">
        <f>+'Ekamut-caxs'!B68</f>
        <v>պայմանով (անհատույց) ստացված</v>
      </c>
      <c r="C61" s="384">
        <v>2410.6999999999998</v>
      </c>
      <c r="D61" s="384">
        <f>+'Ekamut-caxs'!D68</f>
        <v>2760.7</v>
      </c>
      <c r="E61" s="389">
        <f t="shared" si="4"/>
        <v>350</v>
      </c>
      <c r="F61" s="384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8">
        <v>10</v>
      </c>
      <c r="D62" s="109">
        <f>+'Ekamut-caxs'!D69</f>
        <v>0</v>
      </c>
      <c r="E62" s="108">
        <f t="shared" si="4"/>
        <v>-10</v>
      </c>
      <c r="F62" s="108"/>
    </row>
    <row r="63" spans="1:7" s="19" customFormat="1" ht="17.25">
      <c r="A63" s="21">
        <f>+A62+1</f>
        <v>33</v>
      </c>
      <c r="B63" s="143" t="str">
        <f>+'Ekamut-caxs'!B71</f>
        <v>Այլ ծախսերի գծով</v>
      </c>
      <c r="C63" s="108">
        <v>0</v>
      </c>
      <c r="D63" s="109">
        <f>+'Ekamut-caxs'!D71</f>
        <v>2598</v>
      </c>
      <c r="E63" s="108">
        <f t="shared" si="4"/>
        <v>2598</v>
      </c>
      <c r="F63" s="108"/>
    </row>
    <row r="64" spans="1:7" s="12" customFormat="1" ht="17.25">
      <c r="A64" s="377"/>
      <c r="B64" s="378" t="s">
        <v>78</v>
      </c>
      <c r="C64" s="108">
        <v>0</v>
      </c>
      <c r="D64" s="141">
        <f>D6-D24</f>
        <v>180.04000000000815</v>
      </c>
      <c r="E64" s="141">
        <f t="shared" si="0"/>
        <v>180.04000000000815</v>
      </c>
      <c r="F64" s="141"/>
    </row>
    <row r="65" spans="1:6" s="12" customFormat="1" ht="14.25">
      <c r="A65" s="44"/>
      <c r="B65" s="102"/>
      <c r="C65" s="113"/>
      <c r="D65" s="113"/>
      <c r="E65" s="113"/>
      <c r="F65" s="113"/>
    </row>
    <row r="66" spans="1:6" ht="24.75" customHeight="1">
      <c r="B66" s="379" t="s">
        <v>2</v>
      </c>
      <c r="C66" s="46"/>
      <c r="D66" s="445" t="s">
        <v>290</v>
      </c>
      <c r="E66" s="445"/>
      <c r="F66" s="45"/>
    </row>
    <row r="67" spans="1:6" ht="9.75" customHeight="1">
      <c r="B67" s="380"/>
      <c r="C67" s="66"/>
      <c r="D67" s="444" t="s">
        <v>5</v>
      </c>
      <c r="E67" s="444"/>
      <c r="F67" s="381"/>
    </row>
    <row r="68" spans="1:6" ht="24.75" customHeight="1">
      <c r="B68" s="379" t="s">
        <v>6</v>
      </c>
      <c r="C68" s="46"/>
      <c r="D68" s="445" t="s">
        <v>291</v>
      </c>
      <c r="E68" s="445"/>
      <c r="F68" s="45"/>
    </row>
    <row r="69" spans="1:6" ht="11.25" customHeight="1">
      <c r="B69" s="64"/>
      <c r="C69" s="66"/>
      <c r="D69" s="444" t="s">
        <v>5</v>
      </c>
      <c r="E69" s="444"/>
      <c r="F69" s="381"/>
    </row>
    <row r="70" spans="1:6">
      <c r="B70" s="382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3" zoomScaleSheetLayoutView="100" workbookViewId="0">
      <selection activeCell="A21" sqref="A17:XFD2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4.285156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հ․39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59"/>
      <c r="B4" s="360"/>
      <c r="F4" s="361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6" customFormat="1" ht="75.75" customHeight="1">
      <c r="A5" s="362" t="s">
        <v>3</v>
      </c>
      <c r="B5" s="363" t="s">
        <v>31</v>
      </c>
      <c r="C5" s="103" t="s">
        <v>201</v>
      </c>
      <c r="D5" s="103" t="s">
        <v>202</v>
      </c>
      <c r="E5" s="364" t="s">
        <v>50</v>
      </c>
      <c r="F5" s="365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3" t="s">
        <v>7</v>
      </c>
      <c r="B6" s="334" t="s">
        <v>32</v>
      </c>
      <c r="C6" s="105">
        <v>2524.8000000000002</v>
      </c>
      <c r="D6" s="347">
        <f>+C83</f>
        <v>3788.300000000032</v>
      </c>
      <c r="E6" s="105">
        <f t="shared" ref="E6:E69" si="0">D6-C6</f>
        <v>1263.5000000000318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3" t="s">
        <v>11</v>
      </c>
      <c r="B7" s="334" t="s">
        <v>80</v>
      </c>
      <c r="C7" s="105">
        <f>C8+C9+C12+C16+C22</f>
        <v>95109.5</v>
      </c>
      <c r="D7" s="105">
        <f>SUM(D8:D9,D12,D16:D23)</f>
        <v>100870.6</v>
      </c>
      <c r="E7" s="105">
        <f>D7-C7</f>
        <v>5761.1000000000058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7">
        <v>90443</v>
      </c>
      <c r="D8" s="107">
        <f>+'Dramakan hosqer'!F14</f>
        <v>91164</v>
      </c>
      <c r="E8" s="107">
        <f>D8-C8</f>
        <v>721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7">
        <f>SUM(C10:C11)</f>
        <v>96</v>
      </c>
      <c r="D9" s="107">
        <f>SUM(D10:D11)</f>
        <v>96</v>
      </c>
      <c r="E9" s="107">
        <f t="shared" ref="E9:E15" si="1">D9-C9</f>
        <v>0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1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96</v>
      </c>
      <c r="D10" s="315">
        <f>+'Dramakan hosqer'!F16</f>
        <v>96</v>
      </c>
      <c r="E10" s="383">
        <f t="shared" si="1"/>
        <v>0</v>
      </c>
      <c r="F10" s="384"/>
      <c r="G10" s="385"/>
      <c r="H10" s="320"/>
      <c r="I10" s="320"/>
      <c r="J10" s="320"/>
      <c r="K10" s="320"/>
      <c r="L10" s="320"/>
      <c r="M10" s="320"/>
      <c r="N10" s="386"/>
      <c r="O10" s="386"/>
      <c r="P10" s="386"/>
      <c r="Q10" s="386"/>
      <c r="R10" s="386"/>
      <c r="S10" s="386"/>
      <c r="T10" s="386"/>
    </row>
    <row r="11" spans="1:20" s="321" customFormat="1" ht="17.25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3">
        <f t="shared" si="1"/>
        <v>0</v>
      </c>
      <c r="F11" s="384"/>
      <c r="G11" s="385"/>
      <c r="H11" s="320"/>
      <c r="I11" s="320"/>
      <c r="J11" s="320"/>
      <c r="K11" s="320"/>
      <c r="L11" s="320"/>
      <c r="M11" s="320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7">
        <f>SUM(C13:C15)</f>
        <v>1694.2</v>
      </c>
      <c r="D12" s="107">
        <f>SUM(D13:D15)</f>
        <v>7990.6</v>
      </c>
      <c r="E12" s="107">
        <f t="shared" si="1"/>
        <v>6296.4000000000005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1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>
        <v>1144.2</v>
      </c>
      <c r="D13" s="315">
        <f>+'Dramakan hosqer'!F19</f>
        <v>3068.3</v>
      </c>
      <c r="E13" s="383">
        <f t="shared" si="1"/>
        <v>1924.1000000000001</v>
      </c>
      <c r="F13" s="384"/>
      <c r="G13" s="385"/>
      <c r="H13" s="320"/>
      <c r="I13" s="320"/>
      <c r="J13" s="320"/>
      <c r="K13" s="320"/>
      <c r="L13" s="320"/>
      <c r="M13" s="320"/>
      <c r="N13" s="386"/>
      <c r="O13" s="386"/>
      <c r="P13" s="386"/>
      <c r="Q13" s="386"/>
      <c r="R13" s="386"/>
      <c r="S13" s="386"/>
      <c r="T13" s="386"/>
    </row>
    <row r="14" spans="1:20" s="321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315"/>
      <c r="D14" s="315">
        <f>+'Dramakan hosqer'!F20</f>
        <v>4112.3</v>
      </c>
      <c r="E14" s="383">
        <f t="shared" si="1"/>
        <v>4112.3</v>
      </c>
      <c r="F14" s="384"/>
      <c r="G14" s="385"/>
      <c r="H14" s="320"/>
      <c r="I14" s="320"/>
      <c r="J14" s="320"/>
      <c r="K14" s="320"/>
      <c r="L14" s="320"/>
      <c r="M14" s="320"/>
      <c r="N14" s="386"/>
      <c r="O14" s="386"/>
      <c r="P14" s="386"/>
      <c r="Q14" s="386"/>
      <c r="R14" s="386"/>
      <c r="S14" s="386"/>
      <c r="T14" s="386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>
        <v>550</v>
      </c>
      <c r="D15" s="315">
        <f>+'Dramakan hosqer'!F21</f>
        <v>810</v>
      </c>
      <c r="E15" s="383">
        <f t="shared" si="1"/>
        <v>260</v>
      </c>
      <c r="F15" s="384"/>
      <c r="G15" s="385"/>
      <c r="H15" s="320"/>
      <c r="I15" s="320"/>
      <c r="J15" s="320"/>
      <c r="K15" s="320"/>
      <c r="L15" s="320"/>
      <c r="M15" s="320"/>
      <c r="N15" s="386"/>
      <c r="O15" s="386"/>
      <c r="P15" s="386"/>
      <c r="Q15" s="386"/>
      <c r="R15" s="386"/>
      <c r="S15" s="386"/>
      <c r="T15" s="386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7">
        <v>2829.6</v>
      </c>
      <c r="D16" s="107">
        <f>+'Dramakan hosqer'!F22</f>
        <v>1573</v>
      </c>
      <c r="E16" s="107">
        <f t="shared" si="0"/>
        <v>-1256.5999999999999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7">
        <v>46.7</v>
      </c>
      <c r="D22" s="107">
        <f>+'Dramakan hosqer'!F28</f>
        <v>47</v>
      </c>
      <c r="E22" s="107">
        <f>D22-C22</f>
        <v>0.29999999999999716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3" t="s">
        <v>34</v>
      </c>
      <c r="B24" s="334" t="s">
        <v>81</v>
      </c>
      <c r="C24" s="105">
        <f>+C25+C68+C80+C68</f>
        <v>93845.999999999971</v>
      </c>
      <c r="D24" s="105">
        <f>+D25+D68+D80</f>
        <v>98729.46</v>
      </c>
      <c r="E24" s="105">
        <f t="shared" si="0"/>
        <v>4883.4600000000355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4" t="s">
        <v>57</v>
      </c>
      <c r="C25" s="105">
        <f>SUM(C26,C29:C35,C39:C62,C66:C67)</f>
        <v>92745.999999999971</v>
      </c>
      <c r="D25" s="105">
        <f>SUM(D26,D29:D35,D39:D62,D66:D67)</f>
        <v>97919.46</v>
      </c>
      <c r="E25" s="105">
        <f t="shared" si="0"/>
        <v>5173.4600000000355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7">
        <v>69346.7</v>
      </c>
      <c r="D26" s="107">
        <f>+'Dramakan hosqer'!F32</f>
        <v>71333.2</v>
      </c>
      <c r="E26" s="107">
        <f t="shared" si="0"/>
        <v>1986.5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1556.9</v>
      </c>
      <c r="D27" s="315">
        <f>+'Dramakan hosqer'!F33</f>
        <v>1240.8</v>
      </c>
      <c r="E27" s="383">
        <f t="shared" si="0"/>
        <v>-316.10000000000014</v>
      </c>
      <c r="F27" s="384"/>
      <c r="G27" s="385"/>
      <c r="H27" s="320"/>
      <c r="I27" s="320"/>
      <c r="J27" s="320"/>
      <c r="K27" s="320"/>
      <c r="L27" s="320"/>
      <c r="M27" s="320"/>
      <c r="N27" s="386"/>
      <c r="O27" s="386"/>
      <c r="P27" s="386"/>
      <c r="Q27" s="386"/>
      <c r="R27" s="386"/>
      <c r="S27" s="386"/>
      <c r="T27" s="386"/>
    </row>
    <row r="28" spans="1:20" s="321" customFormat="1" ht="17.25">
      <c r="A28" s="312">
        <v>1.2</v>
      </c>
      <c r="B28" s="313" t="s">
        <v>262</v>
      </c>
      <c r="C28" s="315"/>
      <c r="D28" s="315">
        <f>+'Dramakan hosqer'!F34</f>
        <v>0</v>
      </c>
      <c r="E28" s="383">
        <f t="shared" si="0"/>
        <v>0</v>
      </c>
      <c r="F28" s="384"/>
      <c r="G28" s="385"/>
      <c r="H28" s="320"/>
      <c r="I28" s="320"/>
      <c r="J28" s="320"/>
      <c r="K28" s="320"/>
      <c r="L28" s="320"/>
      <c r="M28" s="320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7">
        <v>13754.7</v>
      </c>
      <c r="D29" s="107">
        <f>+'Dramakan hosqer'!F35</f>
        <v>15289.36</v>
      </c>
      <c r="E29" s="107">
        <f t="shared" si="0"/>
        <v>1534.6599999999999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7">
        <v>3046</v>
      </c>
      <c r="D30" s="107">
        <f>+'Dramakan hosqer'!F36</f>
        <v>3708.5</v>
      </c>
      <c r="E30" s="107">
        <f t="shared" si="0"/>
        <v>662.5</v>
      </c>
      <c r="F30" s="104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7">
        <v>2492.3000000000002</v>
      </c>
      <c r="D31" s="107">
        <f>+'Dramakan hosqer'!F37</f>
        <v>2395.1</v>
      </c>
      <c r="E31" s="107">
        <f t="shared" si="0"/>
        <v>-97.200000000000273</v>
      </c>
      <c r="F31" s="104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7">
        <v>540</v>
      </c>
      <c r="D32" s="107">
        <f>+'Dramakan hosqer'!F38</f>
        <v>516.1</v>
      </c>
      <c r="E32" s="107">
        <f t="shared" si="0"/>
        <v>-23.899999999999977</v>
      </c>
      <c r="F32" s="104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7">
        <v>84.4</v>
      </c>
      <c r="D33" s="107">
        <f>+'Dramakan hosqer'!F39</f>
        <v>84.4</v>
      </c>
      <c r="E33" s="107">
        <f t="shared" si="0"/>
        <v>0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7">
        <v>70</v>
      </c>
      <c r="D34" s="107">
        <f>+'Dramakan hosqer'!F40</f>
        <v>60</v>
      </c>
      <c r="E34" s="107">
        <f t="shared" si="0"/>
        <v>-10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7">
        <f>SUM(C36:C38)</f>
        <v>141.6</v>
      </c>
      <c r="D35" s="107">
        <f>SUM(D36:D38)</f>
        <v>141.6</v>
      </c>
      <c r="E35" s="107">
        <f t="shared" si="0"/>
        <v>0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1" customFormat="1" ht="17.25">
      <c r="A36" s="312">
        <v>8.1</v>
      </c>
      <c r="B36" s="313" t="str">
        <f>+'Dramakan hosqer'!B42</f>
        <v>բաժանորդային վճար</v>
      </c>
      <c r="C36" s="315">
        <v>57.6</v>
      </c>
      <c r="D36" s="315">
        <f>+'Dramakan hosqer'!F42</f>
        <v>57.6</v>
      </c>
      <c r="E36" s="383">
        <f t="shared" si="0"/>
        <v>0</v>
      </c>
      <c r="F36" s="384"/>
      <c r="G36" s="385"/>
      <c r="H36" s="320"/>
      <c r="I36" s="320"/>
      <c r="J36" s="320"/>
      <c r="K36" s="320"/>
      <c r="L36" s="320"/>
      <c r="M36" s="320"/>
      <c r="N36" s="386"/>
      <c r="O36" s="386"/>
      <c r="P36" s="386"/>
      <c r="Q36" s="386"/>
      <c r="R36" s="386"/>
      <c r="S36" s="386"/>
      <c r="T36" s="386"/>
    </row>
    <row r="37" spans="1:20" s="321" customFormat="1" ht="17.25">
      <c r="A37" s="312">
        <v>8.1999999999999993</v>
      </c>
      <c r="B37" s="313" t="str">
        <f>+'Dramakan hosqer'!B43</f>
        <v>րոպեավճար</v>
      </c>
      <c r="C37" s="315"/>
      <c r="D37" s="315">
        <f>+'Dramakan hosqer'!F43</f>
        <v>0</v>
      </c>
      <c r="E37" s="383">
        <f t="shared" si="0"/>
        <v>0</v>
      </c>
      <c r="F37" s="384"/>
      <c r="G37" s="385"/>
      <c r="H37" s="320"/>
      <c r="I37" s="320"/>
      <c r="J37" s="320"/>
      <c r="K37" s="320"/>
      <c r="L37" s="320"/>
      <c r="M37" s="320"/>
      <c r="N37" s="386"/>
      <c r="O37" s="386"/>
      <c r="P37" s="386"/>
      <c r="Q37" s="386"/>
      <c r="R37" s="386"/>
      <c r="S37" s="386"/>
      <c r="T37" s="386"/>
    </row>
    <row r="38" spans="1:20" s="321" customFormat="1" ht="17.25">
      <c r="A38" s="312">
        <v>8.3000000000000007</v>
      </c>
      <c r="B38" s="313" t="str">
        <f>+'Dramakan hosqer'!B44</f>
        <v>ինտերնետ կապ</v>
      </c>
      <c r="C38" s="315">
        <v>84</v>
      </c>
      <c r="D38" s="315">
        <f>+'Dramakan hosqer'!F44</f>
        <v>84</v>
      </c>
      <c r="E38" s="383">
        <f t="shared" si="0"/>
        <v>0</v>
      </c>
      <c r="F38" s="384"/>
      <c r="G38" s="385"/>
      <c r="H38" s="320"/>
      <c r="I38" s="320"/>
      <c r="J38" s="320"/>
      <c r="K38" s="320"/>
      <c r="L38" s="320"/>
      <c r="M38" s="320"/>
      <c r="N38" s="386"/>
      <c r="O38" s="386"/>
      <c r="P38" s="386"/>
      <c r="Q38" s="386"/>
      <c r="R38" s="386"/>
      <c r="S38" s="386"/>
      <c r="T38" s="386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7">
        <v>698</v>
      </c>
      <c r="D40" s="107">
        <f>+'Dramakan hosqer'!F46</f>
        <v>1029</v>
      </c>
      <c r="E40" s="107">
        <f t="shared" si="0"/>
        <v>331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3" t="str">
        <f>+'Dramakan hosqer'!B47</f>
        <v>Գրասենյակային ապրանքների գծով</v>
      </c>
      <c r="C41" s="107">
        <v>192.9</v>
      </c>
      <c r="D41" s="107">
        <f>+'Dramakan hosqer'!F47</f>
        <v>195.29999999999998</v>
      </c>
      <c r="E41" s="107">
        <f t="shared" si="0"/>
        <v>2.3999999999999773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7">
        <v>332.6</v>
      </c>
      <c r="D42" s="107">
        <f>+'Dramakan hosqer'!F48</f>
        <v>600</v>
      </c>
      <c r="E42" s="107">
        <f t="shared" si="0"/>
        <v>267.39999999999998</v>
      </c>
      <c r="F42" s="104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7">
        <v>115.2</v>
      </c>
      <c r="D43" s="107">
        <f>+'Dramakan hosqer'!F49</f>
        <v>200</v>
      </c>
      <c r="E43" s="107">
        <f t="shared" si="0"/>
        <v>84.8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7">
        <v>18.899999999999999</v>
      </c>
      <c r="D44" s="107">
        <f>+'Dramakan hosqer'!F50</f>
        <v>71</v>
      </c>
      <c r="E44" s="107">
        <f t="shared" si="0"/>
        <v>52.1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7">
        <v>167</v>
      </c>
      <c r="D45" s="107">
        <f>+'Dramakan hosqer'!F51</f>
        <v>200</v>
      </c>
      <c r="E45" s="107">
        <f t="shared" si="0"/>
        <v>33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7">
        <v>235.9</v>
      </c>
      <c r="D46" s="107">
        <f>+'Dramakan hosqer'!F52</f>
        <v>500</v>
      </c>
      <c r="E46" s="107">
        <f t="shared" si="0"/>
        <v>264.10000000000002</v>
      </c>
      <c r="F46" s="104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7">
        <v>181.7</v>
      </c>
      <c r="D47" s="107">
        <f>+'Dramakan hosqer'!F53</f>
        <v>183</v>
      </c>
      <c r="E47" s="107">
        <f t="shared" si="0"/>
        <v>1.3000000000000114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7">
        <v>121</v>
      </c>
      <c r="D50" s="107">
        <f>+'Dramakan hosqer'!F56</f>
        <v>125</v>
      </c>
      <c r="E50" s="107">
        <f t="shared" si="0"/>
        <v>4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7">
        <v>38</v>
      </c>
      <c r="D51" s="107">
        <f>+'Dramakan hosqer'!F57</f>
        <v>90</v>
      </c>
      <c r="E51" s="107">
        <f t="shared" si="0"/>
        <v>52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117</v>
      </c>
      <c r="E52" s="107">
        <f t="shared" si="0"/>
        <v>10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7">
        <v>6</v>
      </c>
      <c r="D53" s="107">
        <f>+'Dramakan hosqer'!F59</f>
        <v>6</v>
      </c>
      <c r="E53" s="107">
        <f t="shared" si="0"/>
        <v>0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7">
        <v>17.2</v>
      </c>
      <c r="D54" s="107">
        <f>+'Dramakan hosqer'!F60</f>
        <v>0</v>
      </c>
      <c r="E54" s="107">
        <f t="shared" si="0"/>
        <v>-17.2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7">
        <v>96</v>
      </c>
      <c r="D56" s="107">
        <f>+'Dramakan hosqer'!F62</f>
        <v>96</v>
      </c>
      <c r="E56" s="107">
        <f t="shared" si="0"/>
        <v>0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263</v>
      </c>
      <c r="C57" s="107"/>
      <c r="D57" s="107">
        <f>+'Dramakan hosqer'!F63</f>
        <v>0</v>
      </c>
      <c r="E57" s="107">
        <f t="shared" si="0"/>
        <v>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7"/>
      <c r="D58" s="107">
        <v>0</v>
      </c>
      <c r="E58" s="107">
        <f t="shared" si="0"/>
        <v>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">
        <v>287</v>
      </c>
      <c r="C59" s="107"/>
      <c r="D59" s="107">
        <v>150</v>
      </c>
      <c r="E59" s="107">
        <v>150</v>
      </c>
      <c r="F59" s="10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3" t="str">
        <f>+'Dramakan hosqer'!B65</f>
        <v>Դուրսգրվող գույքի վերագնահատման գծով</v>
      </c>
      <c r="C60" s="107"/>
      <c r="D60" s="107">
        <f>+'Dramakan hosqer'!F65</f>
        <v>150</v>
      </c>
      <c r="E60" s="107">
        <f>D60-C60</f>
        <v>150</v>
      </c>
      <c r="F60" s="367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3" t="str">
        <f>+'Dramakan hosqer'!B66</f>
        <v>Կրակմարիչների լիցքավորում</v>
      </c>
      <c r="C61" s="107"/>
      <c r="D61" s="107">
        <f>+'Dramakan hosqer'!F66</f>
        <v>42</v>
      </c>
      <c r="E61" s="107">
        <f>D61-C61</f>
        <v>42</v>
      </c>
      <c r="F61" s="107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28</v>
      </c>
      <c r="B62" s="143" t="str">
        <f>+'Dramakan hosqer'!B67</f>
        <v>Հարկային պարտավորությունների գծով, այդ թվում՝</v>
      </c>
      <c r="C62" s="107">
        <f>SUM(C63:C65)</f>
        <v>10</v>
      </c>
      <c r="D62" s="107">
        <f>SUM(D63:D65)</f>
        <v>0</v>
      </c>
      <c r="E62" s="107">
        <f>D62-C62</f>
        <v>-10</v>
      </c>
      <c r="F62" s="107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1" customFormat="1" ht="17.25" hidden="1">
      <c r="A63" s="312">
        <v>31.1</v>
      </c>
      <c r="B63" s="313" t="str">
        <f>+'Dramakan hosqer'!B68</f>
        <v>շահութահարկի գծով</v>
      </c>
      <c r="C63" s="315"/>
      <c r="D63" s="315">
        <f>+'Dramakan hosqer'!F68</f>
        <v>0</v>
      </c>
      <c r="E63" s="383">
        <f>D63-C63</f>
        <v>0</v>
      </c>
      <c r="F63" s="384"/>
      <c r="G63" s="385"/>
      <c r="H63" s="320"/>
      <c r="I63" s="320"/>
      <c r="J63" s="320"/>
      <c r="K63" s="320"/>
      <c r="L63" s="320"/>
      <c r="M63" s="320"/>
      <c r="N63" s="386"/>
      <c r="O63" s="386"/>
      <c r="P63" s="386"/>
      <c r="Q63" s="386"/>
      <c r="R63" s="386"/>
      <c r="S63" s="386"/>
      <c r="T63" s="386"/>
    </row>
    <row r="64" spans="1:20" s="321" customFormat="1" ht="17.25" hidden="1">
      <c r="A64" s="312">
        <v>31.2</v>
      </c>
      <c r="B64" s="313" t="str">
        <f>+'Dramakan hosqer'!B69</f>
        <v>ԱԱՀ-ի գծով</v>
      </c>
      <c r="C64" s="315"/>
      <c r="D64" s="315">
        <f>+'Dramakan hosqer'!F69</f>
        <v>0</v>
      </c>
      <c r="E64" s="383">
        <f t="shared" si="0"/>
        <v>0</v>
      </c>
      <c r="F64" s="384"/>
      <c r="G64" s="385"/>
      <c r="H64" s="320"/>
      <c r="I64" s="320"/>
      <c r="J64" s="320"/>
      <c r="K64" s="320"/>
      <c r="L64" s="320"/>
      <c r="M64" s="320"/>
      <c r="N64" s="386"/>
      <c r="O64" s="386"/>
      <c r="P64" s="386"/>
      <c r="Q64" s="386"/>
      <c r="R64" s="386"/>
      <c r="S64" s="386"/>
      <c r="T64" s="386"/>
    </row>
    <row r="65" spans="1:20" s="321" customFormat="1" ht="17.25">
      <c r="A65" s="312">
        <v>25.1</v>
      </c>
      <c r="B65" s="313" t="str">
        <f>+'Dramakan hosqer'!B70</f>
        <v xml:space="preserve">չփոխհատուցվող հարկերի գծով </v>
      </c>
      <c r="C65" s="315">
        <v>10</v>
      </c>
      <c r="D65" s="315">
        <v>0</v>
      </c>
      <c r="E65" s="383">
        <f t="shared" si="0"/>
        <v>-10</v>
      </c>
      <c r="F65" s="384"/>
      <c r="G65" s="385"/>
      <c r="H65" s="320"/>
      <c r="I65" s="320"/>
      <c r="J65" s="320"/>
      <c r="K65" s="320"/>
      <c r="L65" s="320"/>
      <c r="M65" s="320"/>
      <c r="N65" s="386"/>
      <c r="O65" s="386"/>
      <c r="P65" s="386"/>
      <c r="Q65" s="386"/>
      <c r="R65" s="386"/>
      <c r="S65" s="386"/>
      <c r="T65" s="386"/>
    </row>
    <row r="66" spans="1:20" s="19" customFormat="1" ht="17.25">
      <c r="A66" s="23">
        <f>+A62+1</f>
        <v>29</v>
      </c>
      <c r="B66" s="143" t="str">
        <f>+'Dramakan hosqer'!B71</f>
        <v>Կրեդիտորական պարտքի մարման գծով</v>
      </c>
      <c r="C66" s="107">
        <v>932.9</v>
      </c>
      <c r="D66" s="107">
        <f>+'Dramakan hosqer'!F71</f>
        <v>636.89999999999964</v>
      </c>
      <c r="E66" s="107">
        <f t="shared" si="0"/>
        <v>-296.00000000000034</v>
      </c>
      <c r="F66" s="107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30</v>
      </c>
      <c r="B67" s="143" t="str">
        <f>+'Dramakan hosqer'!B73</f>
        <v>Այլ արտահոսքերի գծով</v>
      </c>
      <c r="C67" s="107"/>
      <c r="D67" s="107">
        <f>+'Dramakan hosqer'!F73</f>
        <v>0</v>
      </c>
      <c r="E67" s="107">
        <f t="shared" si="0"/>
        <v>0</v>
      </c>
      <c r="F67" s="107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8" t="s">
        <v>55</v>
      </c>
      <c r="B68" s="334" t="s">
        <v>58</v>
      </c>
      <c r="C68" s="105">
        <f>+C69+C76</f>
        <v>550</v>
      </c>
      <c r="D68" s="105">
        <f>+D69+D76</f>
        <v>810</v>
      </c>
      <c r="E68" s="105">
        <f t="shared" si="0"/>
        <v>260</v>
      </c>
      <c r="F68" s="105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8" t="str">
        <f>+'Dramakan hosqer'!B75</f>
        <v>Հիմնական միջոցների ձեռքբերում, այդ թվում՝</v>
      </c>
      <c r="C69" s="107">
        <f>SUM(C70:C75)</f>
        <v>550</v>
      </c>
      <c r="D69" s="107">
        <f>SUM(D70:D75)</f>
        <v>810</v>
      </c>
      <c r="E69" s="107">
        <f t="shared" si="0"/>
        <v>260</v>
      </c>
      <c r="F69" s="107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1" customFormat="1" ht="17.25">
      <c r="A70" s="312">
        <v>1.1000000000000001</v>
      </c>
      <c r="B70" s="313" t="str">
        <f>+'Dramakan hosqer'!B76</f>
        <v>գրասենյակային և տնտեսական գույք</v>
      </c>
      <c r="C70" s="315">
        <v>79</v>
      </c>
      <c r="D70" s="315">
        <f>+'Dramakan hosqer'!F76</f>
        <v>545</v>
      </c>
      <c r="E70" s="383">
        <f t="shared" ref="E70:E83" si="5">D70-C70</f>
        <v>466</v>
      </c>
      <c r="F70" s="384"/>
      <c r="G70" s="385"/>
      <c r="H70" s="320"/>
      <c r="I70" s="320"/>
      <c r="J70" s="320"/>
      <c r="K70" s="320"/>
      <c r="L70" s="320"/>
      <c r="M70" s="320"/>
      <c r="N70" s="386"/>
      <c r="O70" s="386"/>
      <c r="P70" s="386"/>
      <c r="Q70" s="386"/>
      <c r="R70" s="386"/>
      <c r="S70" s="386"/>
      <c r="T70" s="386"/>
    </row>
    <row r="71" spans="1:20" s="321" customFormat="1" ht="17.25">
      <c r="A71" s="312">
        <v>1.1000000000000001</v>
      </c>
      <c r="B71" s="313" t="str">
        <f>+'Dramakan hosqer'!B77</f>
        <v>համակարգչային սարքավորումներ / տեխնիկա</v>
      </c>
      <c r="C71" s="315">
        <v>294</v>
      </c>
      <c r="D71" s="315">
        <f>+'Dramakan hosqer'!F77</f>
        <v>0</v>
      </c>
      <c r="E71" s="383">
        <f>D71-C71</f>
        <v>-294</v>
      </c>
      <c r="F71" s="384"/>
      <c r="G71" s="385"/>
      <c r="H71" s="320"/>
      <c r="I71" s="320"/>
      <c r="J71" s="320"/>
      <c r="K71" s="320"/>
      <c r="L71" s="320"/>
      <c r="M71" s="320"/>
      <c r="N71" s="386"/>
      <c r="O71" s="386"/>
      <c r="P71" s="386"/>
      <c r="Q71" s="386"/>
      <c r="R71" s="386"/>
      <c r="S71" s="386"/>
      <c r="T71" s="386"/>
    </row>
    <row r="72" spans="1:20" s="321" customFormat="1" ht="17.25">
      <c r="A72" s="312">
        <v>1.3</v>
      </c>
      <c r="B72" s="313" t="str">
        <f>+'Dramakan hosqer'!B78</f>
        <v>մեքենաներ և սարքավորումներ</v>
      </c>
      <c r="C72" s="315">
        <v>177</v>
      </c>
      <c r="D72" s="315">
        <f>+'Dramakan hosqer'!F78</f>
        <v>265</v>
      </c>
      <c r="E72" s="383">
        <f t="shared" si="5"/>
        <v>88</v>
      </c>
      <c r="F72" s="384"/>
      <c r="G72" s="385"/>
      <c r="H72" s="320"/>
      <c r="I72" s="320"/>
      <c r="J72" s="320"/>
      <c r="K72" s="320"/>
      <c r="L72" s="320"/>
      <c r="M72" s="320"/>
      <c r="N72" s="386"/>
      <c r="O72" s="386"/>
      <c r="P72" s="386"/>
      <c r="Q72" s="386"/>
      <c r="R72" s="386"/>
      <c r="S72" s="386"/>
      <c r="T72" s="386"/>
    </row>
    <row r="73" spans="1:20" s="321" customFormat="1" ht="17.25" hidden="1">
      <c r="A73" s="312">
        <v>1.4</v>
      </c>
      <c r="B73" s="313" t="str">
        <f>+'Dramakan hosqer'!B79</f>
        <v>սպորտային գույք</v>
      </c>
      <c r="C73" s="315"/>
      <c r="D73" s="315">
        <f>+'Dramakan hosqer'!F79</f>
        <v>0</v>
      </c>
      <c r="E73" s="383">
        <f t="shared" si="5"/>
        <v>0</v>
      </c>
      <c r="F73" s="384"/>
      <c r="G73" s="385"/>
      <c r="H73" s="320"/>
      <c r="I73" s="320"/>
      <c r="J73" s="320"/>
      <c r="K73" s="320"/>
      <c r="L73" s="320"/>
      <c r="M73" s="320"/>
      <c r="N73" s="386"/>
      <c r="O73" s="386"/>
      <c r="P73" s="386"/>
      <c r="Q73" s="386"/>
      <c r="R73" s="386"/>
      <c r="S73" s="386"/>
      <c r="T73" s="386"/>
    </row>
    <row r="74" spans="1:20" s="321" customFormat="1" ht="17.25" hidden="1">
      <c r="A74" s="312">
        <v>1.5</v>
      </c>
      <c r="B74" s="313" t="str">
        <f>+'Dramakan hosqer'!B80</f>
        <v>գրականություն</v>
      </c>
      <c r="C74" s="315"/>
      <c r="D74" s="315">
        <f>+'Dramakan hosqer'!F80</f>
        <v>0</v>
      </c>
      <c r="E74" s="383">
        <f>D74-C74</f>
        <v>0</v>
      </c>
      <c r="F74" s="384"/>
      <c r="G74" s="385"/>
      <c r="H74" s="320"/>
      <c r="I74" s="320"/>
      <c r="J74" s="320"/>
      <c r="K74" s="320"/>
      <c r="L74" s="320"/>
      <c r="M74" s="320"/>
      <c r="N74" s="386"/>
      <c r="O74" s="386"/>
      <c r="P74" s="386"/>
      <c r="Q74" s="386"/>
      <c r="R74" s="386"/>
      <c r="S74" s="386"/>
      <c r="T74" s="386"/>
    </row>
    <row r="75" spans="1:20" s="321" customFormat="1" ht="17.25" hidden="1">
      <c r="A75" s="312">
        <v>1.6</v>
      </c>
      <c r="B75" s="313">
        <f>+'Dramakan hosqer'!B81</f>
        <v>0</v>
      </c>
      <c r="C75" s="315"/>
      <c r="D75" s="315">
        <f>+'Dramakan hosqer'!F81</f>
        <v>0</v>
      </c>
      <c r="E75" s="383">
        <f>D75-C75</f>
        <v>0</v>
      </c>
      <c r="F75" s="384"/>
      <c r="G75" s="32" t="s">
        <v>282</v>
      </c>
      <c r="H75" s="320"/>
      <c r="I75" s="320"/>
      <c r="J75" s="320"/>
      <c r="K75" s="320"/>
      <c r="L75" s="320"/>
      <c r="M75" s="320"/>
      <c r="N75" s="386"/>
      <c r="O75" s="386"/>
      <c r="P75" s="386"/>
      <c r="Q75" s="386"/>
      <c r="R75" s="386"/>
      <c r="S75" s="386"/>
      <c r="T75" s="386"/>
    </row>
    <row r="76" spans="1:20" s="19" customFormat="1" ht="34.5" hidden="1">
      <c r="A76" s="23">
        <v>2</v>
      </c>
      <c r="B76" s="368" t="str">
        <f>+'Dramakan hosqer'!B82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1" customFormat="1" ht="17.25" hidden="1">
      <c r="A77" s="312">
        <v>2.1</v>
      </c>
      <c r="B77" s="313" t="str">
        <f>+'Dramakan hosqer'!B83</f>
        <v>ամրացված գույքի (շենք)</v>
      </c>
      <c r="C77" s="315"/>
      <c r="D77" s="315">
        <f>+'Dramakan hosqer'!F83</f>
        <v>0</v>
      </c>
      <c r="E77" s="383">
        <f t="shared" si="5"/>
        <v>0</v>
      </c>
      <c r="F77" s="384"/>
      <c r="G77" s="385"/>
      <c r="H77" s="320"/>
      <c r="I77" s="320"/>
      <c r="J77" s="320"/>
      <c r="K77" s="320"/>
      <c r="L77" s="320"/>
      <c r="M77" s="320"/>
      <c r="N77" s="386"/>
      <c r="O77" s="386"/>
      <c r="P77" s="386"/>
      <c r="Q77" s="386"/>
      <c r="R77" s="386"/>
      <c r="S77" s="386"/>
      <c r="T77" s="386"/>
    </row>
    <row r="78" spans="1:20" s="321" customFormat="1" ht="17.25" hidden="1">
      <c r="A78" s="312">
        <v>2.2000000000000002</v>
      </c>
      <c r="B78" s="313" t="str">
        <f>+'Dramakan hosqer'!B84</f>
        <v>հիմնական միջոցի</v>
      </c>
      <c r="C78" s="315"/>
      <c r="D78" s="315">
        <f>+'Dramakan hosqer'!F84</f>
        <v>0</v>
      </c>
      <c r="E78" s="383">
        <f t="shared" si="5"/>
        <v>0</v>
      </c>
      <c r="F78" s="384"/>
      <c r="G78" s="385"/>
      <c r="H78" s="320"/>
      <c r="I78" s="320"/>
      <c r="J78" s="320"/>
      <c r="K78" s="320"/>
      <c r="L78" s="320"/>
      <c r="M78" s="320"/>
      <c r="N78" s="386"/>
      <c r="O78" s="386"/>
      <c r="P78" s="386"/>
      <c r="Q78" s="386"/>
      <c r="R78" s="386"/>
      <c r="S78" s="386"/>
      <c r="T78" s="386"/>
    </row>
    <row r="79" spans="1:20" s="321" customFormat="1" ht="17.25" hidden="1">
      <c r="A79" s="312">
        <v>2.2999999999999998</v>
      </c>
      <c r="B79" s="313" t="str">
        <f>+'Dramakan hosqer'!B85</f>
        <v>նախագծանախահաշվային փաստաթղթերի գծով</v>
      </c>
      <c r="C79" s="315"/>
      <c r="D79" s="315">
        <f>+'Dramakan hosqer'!F85</f>
        <v>0</v>
      </c>
      <c r="E79" s="383">
        <f t="shared" si="5"/>
        <v>0</v>
      </c>
      <c r="F79" s="384"/>
      <c r="G79" s="385"/>
      <c r="H79" s="320"/>
      <c r="I79" s="320"/>
      <c r="J79" s="320"/>
      <c r="K79" s="320"/>
      <c r="L79" s="320"/>
      <c r="M79" s="320"/>
      <c r="N79" s="386"/>
      <c r="O79" s="386"/>
      <c r="P79" s="386"/>
      <c r="Q79" s="386"/>
      <c r="R79" s="386"/>
      <c r="S79" s="386"/>
      <c r="T79" s="386"/>
    </row>
    <row r="80" spans="1:20" s="19" customFormat="1" ht="34.5" hidden="1">
      <c r="A80" s="58" t="s">
        <v>56</v>
      </c>
      <c r="B80" s="334" t="s">
        <v>143</v>
      </c>
      <c r="C80" s="105">
        <f>SUM(C81:C82)</f>
        <v>0</v>
      </c>
      <c r="D80" s="105">
        <f>SUM(D81:D82)</f>
        <v>0</v>
      </c>
      <c r="E80" s="105">
        <f t="shared" si="5"/>
        <v>0</v>
      </c>
      <c r="F80" s="105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hosqer'!B87</f>
        <v>Սննդի գծով</v>
      </c>
      <c r="C81" s="107"/>
      <c r="D81" s="107">
        <f>+'Dramakan hosqer'!F87</f>
        <v>0</v>
      </c>
      <c r="E81" s="107">
        <f>D81-C81</f>
        <v>0</v>
      </c>
      <c r="F81" s="107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hosqer'!B88</f>
        <v>0</v>
      </c>
      <c r="C82" s="107"/>
      <c r="D82" s="107">
        <f>+'Dramakan hosqer'!F88</f>
        <v>0</v>
      </c>
      <c r="E82" s="107">
        <f>D82-C82</f>
        <v>0</v>
      </c>
      <c r="F82" s="107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2" customFormat="1" ht="34.5">
      <c r="A83" s="333" t="s">
        <v>38</v>
      </c>
      <c r="B83" s="334" t="s">
        <v>39</v>
      </c>
      <c r="C83" s="105">
        <f>C6+C7-C24</f>
        <v>3788.300000000032</v>
      </c>
      <c r="D83" s="105">
        <f>D6+D7-D24</f>
        <v>5929.4400000000314</v>
      </c>
      <c r="E83" s="105">
        <f t="shared" si="5"/>
        <v>2141.1399999999994</v>
      </c>
      <c r="F83" s="105"/>
      <c r="G83" s="421">
        <f>+D83-'Dramakan hosqer'!F89</f>
        <v>180</v>
      </c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0" t="s">
        <v>2</v>
      </c>
      <c r="C85" s="66"/>
      <c r="D85" s="448" t="s">
        <v>290</v>
      </c>
      <c r="E85" s="445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5" t="s">
        <v>4</v>
      </c>
      <c r="C86" s="369"/>
      <c r="D86" s="447" t="s">
        <v>92</v>
      </c>
      <c r="E86" s="447"/>
      <c r="F86" s="41"/>
    </row>
    <row r="87" spans="1:20" ht="22.5" customHeight="1">
      <c r="B87" s="370" t="s">
        <v>6</v>
      </c>
      <c r="C87" s="66"/>
      <c r="D87" s="445" t="s">
        <v>291</v>
      </c>
      <c r="E87" s="445"/>
      <c r="F87" s="45"/>
    </row>
    <row r="88" spans="1:20" ht="12" customHeight="1">
      <c r="B88" s="64"/>
      <c r="C88" s="66"/>
      <c r="D88" s="447" t="s">
        <v>92</v>
      </c>
      <c r="E88" s="447"/>
      <c r="F88" s="41"/>
    </row>
    <row r="89" spans="1:20">
      <c r="B89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A21" sqref="A17:XFD2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49" t="s">
        <v>67</v>
      </c>
      <c r="B1" s="449"/>
      <c r="C1" s="449"/>
      <c r="D1" s="449"/>
      <c r="E1" s="449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0" t="str">
        <f>+'Ekamut-caxs'!A7:D7</f>
        <v xml:space="preserve">«Երևանի հ․39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2" t="s">
        <v>146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3" t="s">
        <v>258</v>
      </c>
      <c r="B4" s="453"/>
      <c r="C4" s="453"/>
      <c r="D4" s="453"/>
      <c r="E4" s="453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54" t="s">
        <v>151</v>
      </c>
      <c r="B7" s="455"/>
      <c r="C7" s="455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433.5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11">
        <v>72.400000000000006</v>
      </c>
      <c r="E9" s="11"/>
    </row>
    <row r="10" spans="1:22">
      <c r="A10" s="78">
        <v>1.2</v>
      </c>
      <c r="B10" s="79" t="s">
        <v>155</v>
      </c>
      <c r="C10" s="78" t="s">
        <v>156</v>
      </c>
      <c r="D10" s="11">
        <v>235.6</v>
      </c>
      <c r="E10" s="11"/>
    </row>
    <row r="11" spans="1:22">
      <c r="A11" s="78">
        <v>1.3</v>
      </c>
      <c r="B11" s="79" t="s">
        <v>157</v>
      </c>
      <c r="C11" s="78" t="s">
        <v>158</v>
      </c>
      <c r="D11" s="11">
        <v>74.900000000000006</v>
      </c>
      <c r="E11" s="11"/>
    </row>
    <row r="12" spans="1:22">
      <c r="A12" s="78">
        <v>1.4</v>
      </c>
      <c r="B12" s="80" t="s">
        <v>159</v>
      </c>
      <c r="C12" s="81" t="s">
        <v>160</v>
      </c>
      <c r="D12" s="11"/>
      <c r="E12" s="11"/>
    </row>
    <row r="13" spans="1:22">
      <c r="A13" s="78">
        <v>1.5</v>
      </c>
      <c r="B13" s="80"/>
      <c r="C13" s="78" t="s">
        <v>161</v>
      </c>
      <c r="D13" s="11"/>
      <c r="E13" s="11"/>
    </row>
    <row r="14" spans="1:22">
      <c r="A14" s="78">
        <v>1.6</v>
      </c>
      <c r="B14" s="79" t="s">
        <v>194</v>
      </c>
      <c r="C14" s="78" t="s">
        <v>162</v>
      </c>
      <c r="D14" s="11"/>
      <c r="E14" s="11"/>
    </row>
    <row r="15" spans="1:22" ht="27">
      <c r="A15" s="78">
        <v>1.7</v>
      </c>
      <c r="B15" s="80"/>
      <c r="C15" s="78" t="s">
        <v>185</v>
      </c>
      <c r="D15" s="11"/>
      <c r="E15" s="11"/>
    </row>
    <row r="16" spans="1:22">
      <c r="A16" s="78">
        <v>1.8</v>
      </c>
      <c r="B16" s="80"/>
      <c r="C16" s="82" t="s">
        <v>184</v>
      </c>
      <c r="D16" s="11"/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218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163</v>
      </c>
      <c r="C23" s="78" t="s">
        <v>36</v>
      </c>
      <c r="D23" s="11"/>
      <c r="E23" s="11"/>
    </row>
    <row r="24" spans="1:22">
      <c r="A24" s="78">
        <v>2.6</v>
      </c>
      <c r="B24" s="80" t="s">
        <v>163</v>
      </c>
      <c r="C24" s="78" t="s">
        <v>48</v>
      </c>
      <c r="D24" s="11"/>
      <c r="E24" s="11"/>
    </row>
    <row r="25" spans="1:22">
      <c r="A25" s="78">
        <v>2.7</v>
      </c>
      <c r="B25" s="80" t="s">
        <v>163</v>
      </c>
      <c r="C25" s="78" t="s">
        <v>164</v>
      </c>
      <c r="D25" s="11">
        <v>50.6</v>
      </c>
      <c r="E25" s="11"/>
    </row>
    <row r="26" spans="1:22">
      <c r="A26" s="78">
        <v>2.8</v>
      </c>
      <c r="B26" s="80" t="s">
        <v>163</v>
      </c>
      <c r="C26" s="78" t="s">
        <v>165</v>
      </c>
      <c r="D26" s="11"/>
      <c r="E26" s="11"/>
    </row>
    <row r="27" spans="1:22">
      <c r="A27" s="78">
        <v>2.9</v>
      </c>
      <c r="B27" s="79" t="s">
        <v>166</v>
      </c>
      <c r="C27" s="78" t="s">
        <v>167</v>
      </c>
      <c r="D27" s="11"/>
      <c r="E27" s="11"/>
    </row>
    <row r="28" spans="1:22">
      <c r="A28" s="84">
        <v>2.1</v>
      </c>
      <c r="B28" s="80" t="s">
        <v>168</v>
      </c>
      <c r="C28" s="78" t="s">
        <v>169</v>
      </c>
      <c r="D28" s="11"/>
      <c r="E28" s="11"/>
    </row>
    <row r="29" spans="1:22">
      <c r="A29" s="84">
        <v>2.11</v>
      </c>
      <c r="B29" s="80"/>
      <c r="C29" s="82" t="s">
        <v>170</v>
      </c>
      <c r="D29" s="11"/>
      <c r="E29" s="11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11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11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11"/>
      <c r="E33" s="86"/>
    </row>
    <row r="34" spans="1:22" s="63" customFormat="1" ht="17.25">
      <c r="A34" s="20"/>
      <c r="B34" s="87" t="s">
        <v>69</v>
      </c>
      <c r="C34" s="88"/>
      <c r="D34" s="89">
        <f>D8+D30</f>
        <v>433.5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54" t="s">
        <v>176</v>
      </c>
      <c r="B35" s="455"/>
      <c r="C35" s="455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1"/>
      <c r="E36" s="11"/>
    </row>
    <row r="37" spans="1:22">
      <c r="A37" s="78">
        <v>1.2</v>
      </c>
      <c r="B37" s="79" t="s">
        <v>155</v>
      </c>
      <c r="C37" s="78" t="s">
        <v>156</v>
      </c>
      <c r="D37" s="11"/>
      <c r="E37" s="11"/>
    </row>
    <row r="38" spans="1:22">
      <c r="A38" s="78">
        <v>1.3</v>
      </c>
      <c r="B38" s="79" t="s">
        <v>157</v>
      </c>
      <c r="C38" s="78" t="s">
        <v>158</v>
      </c>
      <c r="D38" s="11"/>
      <c r="E38" s="11"/>
    </row>
    <row r="39" spans="1:22">
      <c r="A39" s="78">
        <v>1.4</v>
      </c>
      <c r="B39" s="80" t="s">
        <v>159</v>
      </c>
      <c r="C39" s="81" t="s">
        <v>160</v>
      </c>
      <c r="D39" s="11"/>
      <c r="E39" s="11"/>
    </row>
    <row r="40" spans="1:22">
      <c r="A40" s="78">
        <v>1.5</v>
      </c>
      <c r="B40" s="80"/>
      <c r="C40" s="78" t="s">
        <v>161</v>
      </c>
      <c r="D40" s="11"/>
      <c r="E40" s="11"/>
    </row>
    <row r="41" spans="1:22">
      <c r="A41" s="78">
        <v>1.6</v>
      </c>
      <c r="B41" s="79" t="s">
        <v>194</v>
      </c>
      <c r="C41" s="78" t="s">
        <v>162</v>
      </c>
      <c r="D41" s="11"/>
      <c r="E41" s="11"/>
    </row>
    <row r="42" spans="1:22" ht="27">
      <c r="A42" s="78">
        <v>1.7</v>
      </c>
      <c r="B42" s="80"/>
      <c r="C42" s="78" t="s">
        <v>185</v>
      </c>
      <c r="D42" s="11"/>
      <c r="E42" s="11"/>
    </row>
    <row r="43" spans="1:22">
      <c r="A43" s="78">
        <v>1.8</v>
      </c>
      <c r="B43" s="80"/>
      <c r="C43" s="82" t="s">
        <v>184</v>
      </c>
      <c r="D43" s="11">
        <v>54.6</v>
      </c>
      <c r="E43" s="11"/>
    </row>
    <row r="44" spans="1:22">
      <c r="A44" s="78">
        <v>1.9</v>
      </c>
      <c r="B44" s="80"/>
      <c r="C44" s="82"/>
      <c r="D44" s="11"/>
      <c r="E44" s="11"/>
    </row>
    <row r="45" spans="1:22">
      <c r="A45" s="83">
        <v>2</v>
      </c>
      <c r="B45" s="80"/>
      <c r="C45" s="82"/>
      <c r="D45" s="11"/>
      <c r="E45" s="11"/>
    </row>
    <row r="46" spans="1:22">
      <c r="A46" s="78">
        <v>2.1</v>
      </c>
      <c r="B46" s="80" t="s">
        <v>163</v>
      </c>
      <c r="C46" s="82" t="s">
        <v>289</v>
      </c>
      <c r="D46" s="11">
        <v>582.29999999999995</v>
      </c>
      <c r="E46" s="11"/>
    </row>
    <row r="47" spans="1:22">
      <c r="A47" s="78">
        <v>2.2000000000000002</v>
      </c>
      <c r="B47" s="80" t="s">
        <v>163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11"/>
      <c r="E48" s="11"/>
    </row>
    <row r="49" spans="1:22">
      <c r="A49" s="78">
        <v>2.4</v>
      </c>
      <c r="B49" s="80" t="s">
        <v>163</v>
      </c>
      <c r="C49" s="78" t="s">
        <v>164</v>
      </c>
      <c r="D49" s="11"/>
      <c r="E49" s="11"/>
    </row>
    <row r="50" spans="1:22">
      <c r="A50" s="78">
        <v>2.5</v>
      </c>
      <c r="B50" s="80" t="s">
        <v>163</v>
      </c>
      <c r="C50" s="78" t="s">
        <v>165</v>
      </c>
      <c r="D50" s="11"/>
      <c r="E50" s="11"/>
    </row>
    <row r="51" spans="1:22">
      <c r="A51" s="78">
        <v>2.6</v>
      </c>
      <c r="B51" s="79" t="s">
        <v>166</v>
      </c>
      <c r="C51" s="78" t="s">
        <v>167</v>
      </c>
      <c r="D51" s="11"/>
      <c r="E51" s="11"/>
    </row>
    <row r="52" spans="1:22">
      <c r="A52" s="78">
        <v>2.7</v>
      </c>
      <c r="B52" s="80" t="s">
        <v>168</v>
      </c>
      <c r="C52" s="78" t="s">
        <v>169</v>
      </c>
      <c r="D52" s="11"/>
      <c r="E52" s="11"/>
    </row>
    <row r="53" spans="1:22">
      <c r="A53" s="78">
        <v>2.8</v>
      </c>
      <c r="B53" s="80"/>
      <c r="C53" s="82" t="s">
        <v>170</v>
      </c>
      <c r="D53" s="11"/>
      <c r="E53" s="11"/>
    </row>
    <row r="54" spans="1:22" ht="28.5">
      <c r="A54" s="78"/>
      <c r="B54" s="75" t="s">
        <v>177</v>
      </c>
      <c r="C54" s="10"/>
      <c r="D54" s="76">
        <f>SUM(D55:D58)</f>
        <v>4362.6000000000004</v>
      </c>
      <c r="E54" s="11"/>
      <c r="F54" s="113">
        <f>SUM(D36:D53)</f>
        <v>636.9</v>
      </c>
      <c r="G54" s="113">
        <f>+D59-D54-F54</f>
        <v>0</v>
      </c>
    </row>
    <row r="55" spans="1:22" ht="33">
      <c r="A55" s="78">
        <v>1.1000000000000001</v>
      </c>
      <c r="B55" s="106"/>
      <c r="C55" s="358" t="s">
        <v>183</v>
      </c>
      <c r="D55" s="83">
        <v>4362.6000000000004</v>
      </c>
      <c r="E55" s="11"/>
    </row>
    <row r="56" spans="1:22" ht="27">
      <c r="A56" s="78">
        <v>1.2</v>
      </c>
      <c r="B56" s="91"/>
      <c r="C56" s="78" t="s">
        <v>172</v>
      </c>
      <c r="D56" s="11"/>
      <c r="E56" s="78"/>
    </row>
    <row r="57" spans="1:22">
      <c r="A57" s="78">
        <v>1.3</v>
      </c>
      <c r="B57" s="80" t="s">
        <v>168</v>
      </c>
      <c r="C57" s="78" t="s">
        <v>174</v>
      </c>
      <c r="D57" s="11"/>
      <c r="E57" s="11"/>
    </row>
    <row r="58" spans="1:22">
      <c r="A58" s="78">
        <v>1.4</v>
      </c>
      <c r="B58" s="80" t="s">
        <v>168</v>
      </c>
      <c r="C58" s="78" t="s">
        <v>175</v>
      </c>
      <c r="D58" s="11"/>
      <c r="E58" s="11"/>
    </row>
    <row r="59" spans="1:22" s="63" customFormat="1" ht="17.25">
      <c r="A59" s="92"/>
      <c r="B59" s="87" t="s">
        <v>69</v>
      </c>
      <c r="C59" s="93"/>
      <c r="D59" s="94">
        <f>SUM(D36:D54)</f>
        <v>4999.5</v>
      </c>
      <c r="E59" s="95"/>
      <c r="F59" s="272">
        <f>+D59-D55</f>
        <v>636.89999999999964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f>+'Dramakani hamematakan'!C83</f>
        <v>3788.300000000032</v>
      </c>
      <c r="D62" s="456" t="s">
        <v>179</v>
      </c>
      <c r="E62" s="457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48" t="s">
        <v>290</v>
      </c>
      <c r="E64" s="44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59" customFormat="1" ht="12.75" customHeight="1">
      <c r="A65" s="99"/>
      <c r="B65" s="170"/>
      <c r="C65" s="171"/>
      <c r="D65" s="447" t="s">
        <v>92</v>
      </c>
      <c r="E65" s="44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22.5" customHeight="1">
      <c r="A66" s="99"/>
      <c r="B66" s="168" t="s">
        <v>6</v>
      </c>
      <c r="C66" s="169"/>
      <c r="D66" s="445" t="s">
        <v>291</v>
      </c>
      <c r="E66" s="44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13.5" customHeight="1">
      <c r="A67" s="99"/>
      <c r="B67" s="100"/>
      <c r="C67" s="99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21" sqref="A17:XFD2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9" width="14.85546875" style="213" customWidth="1"/>
    <col min="10" max="10" width="17.140625" style="213" customWidth="1"/>
    <col min="11" max="11" width="12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1" t="s">
        <v>67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1" customFormat="1" ht="21.75" customHeight="1">
      <c r="A2" s="460" t="str">
        <f>+'Ekamut-caxs'!A7</f>
        <v xml:space="preserve">«Երևանի հ․39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1" customFormat="1" ht="21" customHeight="1">
      <c r="A3" s="460" t="s">
        <v>93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2" t="s">
        <v>238</v>
      </c>
      <c r="D6" s="216" t="s">
        <v>222</v>
      </c>
      <c r="E6" s="216" t="s">
        <v>266</v>
      </c>
      <c r="F6" s="393" t="s">
        <v>267</v>
      </c>
      <c r="G6" s="392" t="s">
        <v>239</v>
      </c>
      <c r="H6" s="216" t="s">
        <v>222</v>
      </c>
      <c r="I6" s="216" t="s">
        <v>268</v>
      </c>
      <c r="J6" s="393" t="s">
        <v>267</v>
      </c>
      <c r="K6" s="392" t="s">
        <v>238</v>
      </c>
      <c r="L6" s="216" t="s">
        <v>266</v>
      </c>
      <c r="M6" s="216" t="s">
        <v>269</v>
      </c>
      <c r="N6" s="214" t="s">
        <v>270</v>
      </c>
      <c r="O6" s="402" t="s">
        <v>271</v>
      </c>
    </row>
    <row r="7" spans="1:15" ht="19.5" customHeight="1">
      <c r="A7" s="238">
        <v>1</v>
      </c>
      <c r="B7" s="404" t="s">
        <v>97</v>
      </c>
      <c r="C7" s="416">
        <v>3497</v>
      </c>
      <c r="D7" s="417">
        <v>502518.9</v>
      </c>
      <c r="E7" s="416">
        <v>6403</v>
      </c>
      <c r="F7" s="394">
        <f>IF((E7&lt;10000), E7*143.7, E7*107.1)</f>
        <v>920111.1</v>
      </c>
      <c r="G7" s="418">
        <v>4333</v>
      </c>
      <c r="H7" s="418">
        <v>223161</v>
      </c>
      <c r="I7" s="288">
        <v>5147</v>
      </c>
      <c r="J7" s="394">
        <f>+I7*53.48</f>
        <v>275261.56</v>
      </c>
      <c r="K7" s="419">
        <v>0</v>
      </c>
      <c r="L7" s="288">
        <v>255</v>
      </c>
      <c r="M7" s="293">
        <f>+L7*200.42</f>
        <v>51107.1</v>
      </c>
      <c r="N7" s="291">
        <f>+L7*5.572</f>
        <v>1420.8600000000001</v>
      </c>
      <c r="O7" s="292">
        <f>+N7+M7</f>
        <v>52527.96</v>
      </c>
    </row>
    <row r="8" spans="1:15" ht="19.5" customHeight="1">
      <c r="A8" s="238">
        <v>2</v>
      </c>
      <c r="B8" s="404" t="s">
        <v>98</v>
      </c>
      <c r="C8" s="416">
        <v>4337</v>
      </c>
      <c r="D8" s="417">
        <v>623226.9</v>
      </c>
      <c r="E8" s="416">
        <v>4337</v>
      </c>
      <c r="F8" s="394">
        <f t="shared" ref="F8:F18" si="0">IF((E8&lt;10000), E8*143.7, E8*107.1)</f>
        <v>623226.89999999991</v>
      </c>
      <c r="G8" s="418">
        <v>4274</v>
      </c>
      <c r="H8" s="418">
        <v>219428</v>
      </c>
      <c r="I8" s="418">
        <v>4274</v>
      </c>
      <c r="J8" s="394">
        <f t="shared" ref="J8:J18" si="1">+I8*53.48</f>
        <v>228573.52</v>
      </c>
      <c r="K8" s="419">
        <v>85</v>
      </c>
      <c r="L8" s="419">
        <v>85</v>
      </c>
      <c r="M8" s="293">
        <f t="shared" ref="M8:M18" si="2">+L8*200.42</f>
        <v>17035.7</v>
      </c>
      <c r="N8" s="291">
        <f t="shared" ref="N8:N18" si="3">+L8*5.572</f>
        <v>473.62</v>
      </c>
      <c r="O8" s="292">
        <f t="shared" ref="O8:O18" si="4">+N8+M8</f>
        <v>17509.32</v>
      </c>
    </row>
    <row r="9" spans="1:15" ht="19.5" customHeight="1">
      <c r="A9" s="238">
        <v>3</v>
      </c>
      <c r="B9" s="404" t="s">
        <v>99</v>
      </c>
      <c r="C9" s="416">
        <v>5664</v>
      </c>
      <c r="D9" s="416">
        <v>813916.8</v>
      </c>
      <c r="E9" s="416">
        <v>5664</v>
      </c>
      <c r="F9" s="394">
        <f t="shared" si="0"/>
        <v>813916.79999999993</v>
      </c>
      <c r="G9" s="418">
        <v>4068</v>
      </c>
      <c r="H9" s="418">
        <v>209013</v>
      </c>
      <c r="I9" s="418">
        <v>4068</v>
      </c>
      <c r="J9" s="394">
        <f t="shared" si="1"/>
        <v>217556.63999999998</v>
      </c>
      <c r="K9" s="419">
        <v>117</v>
      </c>
      <c r="L9" s="419">
        <v>117</v>
      </c>
      <c r="M9" s="293">
        <f t="shared" si="2"/>
        <v>23449.14</v>
      </c>
      <c r="N9" s="291">
        <f t="shared" si="3"/>
        <v>651.92399999999998</v>
      </c>
      <c r="O9" s="292">
        <f t="shared" si="4"/>
        <v>24101.063999999998</v>
      </c>
    </row>
    <row r="10" spans="1:15" ht="19.5" customHeight="1">
      <c r="A10" s="238">
        <v>4</v>
      </c>
      <c r="B10" s="404" t="s">
        <v>100</v>
      </c>
      <c r="C10" s="417">
        <v>279</v>
      </c>
      <c r="D10" s="417">
        <v>40092.300000000003</v>
      </c>
      <c r="E10" s="417">
        <v>279</v>
      </c>
      <c r="F10" s="394">
        <f t="shared" si="0"/>
        <v>40092.299999999996</v>
      </c>
      <c r="G10" s="418">
        <v>3053</v>
      </c>
      <c r="H10" s="418">
        <v>159190</v>
      </c>
      <c r="I10" s="418">
        <v>3053</v>
      </c>
      <c r="J10" s="394">
        <f t="shared" si="1"/>
        <v>163274.44</v>
      </c>
      <c r="K10" s="419">
        <v>257</v>
      </c>
      <c r="L10" s="419">
        <v>257</v>
      </c>
      <c r="M10" s="293">
        <f t="shared" si="2"/>
        <v>51507.939999999995</v>
      </c>
      <c r="N10" s="291">
        <f t="shared" si="3"/>
        <v>1432.0039999999999</v>
      </c>
      <c r="O10" s="292">
        <f t="shared" si="4"/>
        <v>52939.943999999996</v>
      </c>
    </row>
    <row r="11" spans="1:15" ht="19.5" customHeight="1">
      <c r="A11" s="238">
        <v>5</v>
      </c>
      <c r="B11" s="404" t="s">
        <v>101</v>
      </c>
      <c r="C11" s="395"/>
      <c r="D11" s="218"/>
      <c r="E11" s="395"/>
      <c r="F11" s="394">
        <f t="shared" si="0"/>
        <v>0</v>
      </c>
      <c r="G11" s="418">
        <v>2839</v>
      </c>
      <c r="H11" s="418">
        <v>146885</v>
      </c>
      <c r="I11" s="418">
        <v>2839</v>
      </c>
      <c r="J11" s="394">
        <f t="shared" si="1"/>
        <v>151829.72</v>
      </c>
      <c r="K11" s="419">
        <v>180</v>
      </c>
      <c r="L11" s="419">
        <v>180</v>
      </c>
      <c r="M11" s="293">
        <f t="shared" si="2"/>
        <v>36075.599999999999</v>
      </c>
      <c r="N11" s="291">
        <f t="shared" si="3"/>
        <v>1002.96</v>
      </c>
      <c r="O11" s="292">
        <f t="shared" si="4"/>
        <v>37078.559999999998</v>
      </c>
    </row>
    <row r="12" spans="1:15" ht="19.5" customHeight="1">
      <c r="A12" s="238">
        <v>6</v>
      </c>
      <c r="B12" s="404" t="s">
        <v>102</v>
      </c>
      <c r="C12" s="395"/>
      <c r="D12" s="218"/>
      <c r="E12" s="395"/>
      <c r="F12" s="394">
        <f t="shared" si="0"/>
        <v>0</v>
      </c>
      <c r="G12" s="418">
        <v>2810</v>
      </c>
      <c r="H12" s="418">
        <v>146773</v>
      </c>
      <c r="I12" s="418">
        <v>2810</v>
      </c>
      <c r="J12" s="394">
        <f t="shared" si="1"/>
        <v>150278.79999999999</v>
      </c>
      <c r="K12" s="419">
        <v>154</v>
      </c>
      <c r="L12" s="419">
        <v>154</v>
      </c>
      <c r="M12" s="293">
        <f t="shared" si="2"/>
        <v>30864.679999999997</v>
      </c>
      <c r="N12" s="291">
        <f t="shared" si="3"/>
        <v>858.08799999999997</v>
      </c>
      <c r="O12" s="292">
        <f t="shared" si="4"/>
        <v>31722.767999999996</v>
      </c>
    </row>
    <row r="13" spans="1:15" ht="19.5" customHeight="1">
      <c r="A13" s="238">
        <v>7</v>
      </c>
      <c r="B13" s="404" t="s">
        <v>103</v>
      </c>
      <c r="C13" s="395"/>
      <c r="D13" s="218"/>
      <c r="E13" s="395"/>
      <c r="F13" s="394">
        <f t="shared" si="0"/>
        <v>0</v>
      </c>
      <c r="G13" s="418">
        <v>2879</v>
      </c>
      <c r="H13" s="418">
        <v>150270</v>
      </c>
      <c r="I13" s="418">
        <v>2879</v>
      </c>
      <c r="J13" s="394">
        <f t="shared" si="1"/>
        <v>153968.91999999998</v>
      </c>
      <c r="K13" s="419">
        <v>222</v>
      </c>
      <c r="L13" s="419">
        <v>222</v>
      </c>
      <c r="M13" s="293">
        <f t="shared" si="2"/>
        <v>44493.24</v>
      </c>
      <c r="N13" s="291">
        <f t="shared" si="3"/>
        <v>1236.9839999999999</v>
      </c>
      <c r="O13" s="292">
        <f t="shared" si="4"/>
        <v>45730.223999999995</v>
      </c>
    </row>
    <row r="14" spans="1:15" ht="19.5" customHeight="1">
      <c r="A14" s="238">
        <v>8</v>
      </c>
      <c r="B14" s="405" t="s">
        <v>104</v>
      </c>
      <c r="C14" s="395"/>
      <c r="D14" s="218"/>
      <c r="E14" s="395"/>
      <c r="F14" s="394">
        <f t="shared" si="0"/>
        <v>0</v>
      </c>
      <c r="G14" s="418">
        <v>3102</v>
      </c>
      <c r="H14" s="418">
        <v>161968</v>
      </c>
      <c r="I14" s="418">
        <v>3102</v>
      </c>
      <c r="J14" s="394">
        <f t="shared" si="1"/>
        <v>165894.96</v>
      </c>
      <c r="K14" s="419">
        <v>305</v>
      </c>
      <c r="L14" s="419">
        <v>305</v>
      </c>
      <c r="M14" s="293">
        <f t="shared" si="2"/>
        <v>61128.1</v>
      </c>
      <c r="N14" s="291">
        <f t="shared" si="3"/>
        <v>1699.46</v>
      </c>
      <c r="O14" s="292">
        <f t="shared" si="4"/>
        <v>62827.56</v>
      </c>
    </row>
    <row r="15" spans="1:15" ht="19.5" customHeight="1">
      <c r="A15" s="238">
        <v>9</v>
      </c>
      <c r="B15" s="405" t="s">
        <v>105</v>
      </c>
      <c r="C15" s="395"/>
      <c r="D15" s="218"/>
      <c r="E15" s="395"/>
      <c r="F15" s="394">
        <f t="shared" si="0"/>
        <v>0</v>
      </c>
      <c r="G15" s="418">
        <v>3115</v>
      </c>
      <c r="H15" s="418">
        <v>163160</v>
      </c>
      <c r="I15" s="418">
        <v>3115</v>
      </c>
      <c r="J15" s="394">
        <f t="shared" si="1"/>
        <v>166590.19999999998</v>
      </c>
      <c r="K15" s="419">
        <v>456</v>
      </c>
      <c r="L15" s="419">
        <v>456</v>
      </c>
      <c r="M15" s="293">
        <f t="shared" si="2"/>
        <v>91391.51999999999</v>
      </c>
      <c r="N15" s="291">
        <f t="shared" si="3"/>
        <v>2540.8319999999999</v>
      </c>
      <c r="O15" s="292">
        <f t="shared" si="4"/>
        <v>93932.351999999984</v>
      </c>
    </row>
    <row r="16" spans="1:15" ht="19.5" customHeight="1">
      <c r="A16" s="238">
        <v>10</v>
      </c>
      <c r="B16" s="405" t="s">
        <v>106</v>
      </c>
      <c r="C16" s="416">
        <v>575</v>
      </c>
      <c r="D16" s="416">
        <v>82627.5</v>
      </c>
      <c r="E16" s="416">
        <v>575</v>
      </c>
      <c r="F16" s="394">
        <f t="shared" si="0"/>
        <v>82627.5</v>
      </c>
      <c r="G16" s="418">
        <v>3914</v>
      </c>
      <c r="H16" s="418">
        <v>204783</v>
      </c>
      <c r="I16" s="418">
        <v>3914</v>
      </c>
      <c r="J16" s="394">
        <f t="shared" si="1"/>
        <v>209320.72</v>
      </c>
      <c r="K16" s="419">
        <v>205</v>
      </c>
      <c r="L16" s="419">
        <v>205</v>
      </c>
      <c r="M16" s="293">
        <f t="shared" si="2"/>
        <v>41086.1</v>
      </c>
      <c r="N16" s="291">
        <f t="shared" si="3"/>
        <v>1142.26</v>
      </c>
      <c r="O16" s="292">
        <f t="shared" si="4"/>
        <v>42228.36</v>
      </c>
    </row>
    <row r="17" spans="1:21" ht="19.5" customHeight="1">
      <c r="A17" s="238">
        <v>11</v>
      </c>
      <c r="B17" s="405" t="s">
        <v>107</v>
      </c>
      <c r="C17" s="416">
        <v>3138</v>
      </c>
      <c r="D17" s="416">
        <v>450930.6</v>
      </c>
      <c r="E17" s="416">
        <v>3138</v>
      </c>
      <c r="F17" s="394">
        <f t="shared" si="0"/>
        <v>450930.6</v>
      </c>
      <c r="G17" s="418">
        <v>4431</v>
      </c>
      <c r="H17" s="418">
        <v>228315</v>
      </c>
      <c r="I17" s="418">
        <v>4431</v>
      </c>
      <c r="J17" s="394">
        <f t="shared" si="1"/>
        <v>236969.87999999998</v>
      </c>
      <c r="K17" s="419">
        <v>178</v>
      </c>
      <c r="L17" s="419">
        <v>178</v>
      </c>
      <c r="M17" s="293">
        <f t="shared" si="2"/>
        <v>35674.759999999995</v>
      </c>
      <c r="N17" s="291">
        <f t="shared" si="3"/>
        <v>991.81600000000003</v>
      </c>
      <c r="O17" s="292">
        <f t="shared" si="4"/>
        <v>36666.575999999994</v>
      </c>
    </row>
    <row r="18" spans="1:21" ht="19.5" customHeight="1">
      <c r="A18" s="238">
        <v>12</v>
      </c>
      <c r="B18" s="405" t="s">
        <v>108</v>
      </c>
      <c r="C18" s="417">
        <v>5411</v>
      </c>
      <c r="D18" s="417">
        <v>777560.7</v>
      </c>
      <c r="E18" s="417">
        <v>5411</v>
      </c>
      <c r="F18" s="394">
        <f t="shared" si="0"/>
        <v>777560.7</v>
      </c>
      <c r="G18" s="418">
        <v>5153</v>
      </c>
      <c r="H18" s="418">
        <v>264527</v>
      </c>
      <c r="I18" s="418">
        <v>5153</v>
      </c>
      <c r="J18" s="394">
        <f t="shared" si="1"/>
        <v>275582.44</v>
      </c>
      <c r="K18" s="419">
        <v>161</v>
      </c>
      <c r="L18" s="419">
        <v>161</v>
      </c>
      <c r="M18" s="293">
        <f t="shared" si="2"/>
        <v>32267.62</v>
      </c>
      <c r="N18" s="291">
        <f t="shared" si="3"/>
        <v>897.09199999999998</v>
      </c>
      <c r="O18" s="292">
        <f t="shared" si="4"/>
        <v>33164.712</v>
      </c>
    </row>
    <row r="19" spans="1:21" ht="32.25" customHeight="1" thickBot="1">
      <c r="A19" s="406"/>
      <c r="B19" s="407" t="s">
        <v>90</v>
      </c>
      <c r="C19" s="396">
        <f t="shared" ref="C19:E19" si="5">SUM(C7:C18)</f>
        <v>22901</v>
      </c>
      <c r="D19" s="397">
        <f t="shared" si="5"/>
        <v>3290873.7</v>
      </c>
      <c r="E19" s="398">
        <f t="shared" si="5"/>
        <v>25807</v>
      </c>
      <c r="F19" s="399">
        <f>SUM(F7:F18)</f>
        <v>3708465.8999999994</v>
      </c>
      <c r="G19" s="400">
        <f>+MAX(E19,G8)</f>
        <v>25807</v>
      </c>
      <c r="H19" s="401">
        <f>+G19*53.48</f>
        <v>1380158.3599999999</v>
      </c>
      <c r="I19" s="398">
        <f t="shared" ref="I19:O19" si="6">SUM(I7:I18)</f>
        <v>44785</v>
      </c>
      <c r="J19" s="399">
        <f t="shared" si="6"/>
        <v>2395101.7999999998</v>
      </c>
      <c r="K19" s="396">
        <f t="shared" si="6"/>
        <v>2320</v>
      </c>
      <c r="L19" s="398">
        <f t="shared" si="6"/>
        <v>2575</v>
      </c>
      <c r="M19" s="397">
        <f t="shared" si="6"/>
        <v>516081.5</v>
      </c>
      <c r="N19" s="403">
        <f t="shared" si="6"/>
        <v>14347.900000000003</v>
      </c>
      <c r="O19" s="399">
        <f t="shared" si="6"/>
        <v>530429.39999999991</v>
      </c>
    </row>
    <row r="20" spans="1:21" ht="21.75" customHeight="1">
      <c r="B20" s="221"/>
      <c r="C20" s="222"/>
      <c r="D20" s="223"/>
      <c r="E20" s="222"/>
      <c r="F20" s="223">
        <f>ROUND(F19/1000,1)</f>
        <v>3708.5</v>
      </c>
      <c r="G20" s="222"/>
      <c r="H20" s="223"/>
      <c r="I20" s="222"/>
      <c r="J20" s="223">
        <f>ROUND(J19/1000,1)</f>
        <v>2395.1</v>
      </c>
      <c r="K20" s="222"/>
      <c r="L20" s="222"/>
      <c r="M20" s="223">
        <f>ROUND(M19/1000,1)</f>
        <v>516.1</v>
      </c>
      <c r="N20" s="223">
        <f t="shared" ref="N20:O20" si="7">ROUND(N19/1000,1)</f>
        <v>14.3</v>
      </c>
      <c r="O20" s="223">
        <f t="shared" si="7"/>
        <v>530.4</v>
      </c>
      <c r="U20"/>
    </row>
    <row r="21" spans="1:21" ht="33.75" customHeight="1" thickBot="1">
      <c r="B21" s="464" t="s">
        <v>240</v>
      </c>
      <c r="C21" s="464"/>
      <c r="D21" s="464"/>
      <c r="E21" s="224"/>
      <c r="F21" s="225"/>
      <c r="H21" s="224"/>
      <c r="M21" s="223"/>
    </row>
    <row r="22" spans="1:21" s="211" customFormat="1" ht="42.75" customHeight="1">
      <c r="A22" s="226"/>
      <c r="B22" s="408" t="s">
        <v>140</v>
      </c>
      <c r="C22" s="226" t="s">
        <v>141</v>
      </c>
      <c r="D22" s="227" t="s">
        <v>241</v>
      </c>
      <c r="E22" s="227" t="s">
        <v>241</v>
      </c>
      <c r="F22" s="228" t="s">
        <v>241</v>
      </c>
      <c r="G22" s="227" t="s">
        <v>141</v>
      </c>
      <c r="H22" s="227" t="s">
        <v>241</v>
      </c>
      <c r="I22" s="227" t="s">
        <v>241</v>
      </c>
      <c r="J22" s="229" t="s">
        <v>241</v>
      </c>
      <c r="K22" s="227" t="s">
        <v>141</v>
      </c>
      <c r="L22" s="227" t="s">
        <v>241</v>
      </c>
      <c r="M22" s="230" t="s">
        <v>241</v>
      </c>
      <c r="N22" s="226" t="s">
        <v>241</v>
      </c>
      <c r="O22" s="229" t="s">
        <v>241</v>
      </c>
    </row>
    <row r="23" spans="1:21" ht="23.25" customHeight="1">
      <c r="A23" s="231">
        <v>1</v>
      </c>
      <c r="B23" s="409"/>
      <c r="C23" s="233"/>
      <c r="D23" s="219" t="s">
        <v>241</v>
      </c>
      <c r="E23" s="219" t="s">
        <v>241</v>
      </c>
      <c r="F23" s="232"/>
      <c r="G23" s="233"/>
      <c r="H23" s="219" t="s">
        <v>241</v>
      </c>
      <c r="I23" s="219" t="s">
        <v>241</v>
      </c>
      <c r="J23" s="234"/>
      <c r="K23" s="233"/>
      <c r="L23" s="219" t="s">
        <v>241</v>
      </c>
      <c r="M23" s="235"/>
      <c r="N23" s="236" t="s">
        <v>241</v>
      </c>
      <c r="O23" s="237" t="s">
        <v>241</v>
      </c>
    </row>
    <row r="24" spans="1:21" ht="23.25" customHeight="1">
      <c r="A24" s="231">
        <v>2</v>
      </c>
      <c r="B24" s="409"/>
      <c r="C24" s="233"/>
      <c r="D24" s="219" t="s">
        <v>241</v>
      </c>
      <c r="E24" s="219" t="s">
        <v>241</v>
      </c>
      <c r="F24" s="232"/>
      <c r="G24" s="233"/>
      <c r="H24" s="219" t="s">
        <v>241</v>
      </c>
      <c r="I24" s="219" t="s">
        <v>241</v>
      </c>
      <c r="J24" s="234"/>
      <c r="K24" s="233"/>
      <c r="L24" s="219" t="s">
        <v>241</v>
      </c>
      <c r="M24" s="235"/>
      <c r="N24" s="236" t="s">
        <v>241</v>
      </c>
      <c r="O24" s="237" t="s">
        <v>241</v>
      </c>
    </row>
    <row r="25" spans="1:21" s="217" customFormat="1" ht="23.25" customHeight="1">
      <c r="A25" s="238">
        <v>3</v>
      </c>
      <c r="B25" s="410"/>
      <c r="C25" s="241"/>
      <c r="D25" s="239" t="s">
        <v>241</v>
      </c>
      <c r="E25" s="239" t="s">
        <v>241</v>
      </c>
      <c r="F25" s="240"/>
      <c r="G25" s="241"/>
      <c r="H25" s="239" t="s">
        <v>241</v>
      </c>
      <c r="I25" s="239" t="s">
        <v>241</v>
      </c>
      <c r="J25" s="240"/>
      <c r="K25" s="241"/>
      <c r="L25" s="239" t="s">
        <v>241</v>
      </c>
      <c r="M25" s="242"/>
      <c r="N25" s="243" t="s">
        <v>241</v>
      </c>
      <c r="O25" s="244" t="s">
        <v>241</v>
      </c>
    </row>
    <row r="26" spans="1:21" s="211" customFormat="1" ht="24" customHeight="1">
      <c r="A26" s="245"/>
      <c r="B26" s="411" t="s">
        <v>69</v>
      </c>
      <c r="C26" s="247" t="s">
        <v>241</v>
      </c>
      <c r="D26" s="220" t="s">
        <v>241</v>
      </c>
      <c r="E26" s="220" t="s">
        <v>241</v>
      </c>
      <c r="F26" s="246">
        <f>SUM(F23:F25)</f>
        <v>0</v>
      </c>
      <c r="G26" s="247" t="s">
        <v>241</v>
      </c>
      <c r="H26" s="220" t="s">
        <v>241</v>
      </c>
      <c r="I26" s="220" t="s">
        <v>241</v>
      </c>
      <c r="J26" s="246">
        <f>SUM(J23:J25)</f>
        <v>0</v>
      </c>
      <c r="K26" s="247" t="s">
        <v>241</v>
      </c>
      <c r="L26" s="220" t="s">
        <v>241</v>
      </c>
      <c r="M26" s="248">
        <f>SUM(M23:M25)</f>
        <v>0</v>
      </c>
      <c r="N26" s="245" t="s">
        <v>241</v>
      </c>
      <c r="O26" s="249" t="s">
        <v>241</v>
      </c>
    </row>
    <row r="27" spans="1:21" s="211" customFormat="1" ht="27" customHeight="1" thickBot="1">
      <c r="A27" s="250"/>
      <c r="B27" s="412" t="s">
        <v>242</v>
      </c>
      <c r="C27" s="253"/>
      <c r="D27" s="251" t="s">
        <v>241</v>
      </c>
      <c r="E27" s="251" t="s">
        <v>241</v>
      </c>
      <c r="F27" s="252">
        <f>+F20-F26</f>
        <v>3708.5</v>
      </c>
      <c r="G27" s="253" t="s">
        <v>241</v>
      </c>
      <c r="H27" s="251" t="s">
        <v>241</v>
      </c>
      <c r="I27" s="251" t="s">
        <v>241</v>
      </c>
      <c r="J27" s="252">
        <f>J20-J26</f>
        <v>2395.1</v>
      </c>
      <c r="K27" s="253" t="s">
        <v>241</v>
      </c>
      <c r="L27" s="251" t="s">
        <v>241</v>
      </c>
      <c r="M27" s="254">
        <f>M20-M26</f>
        <v>516.1</v>
      </c>
      <c r="N27" s="250" t="s">
        <v>241</v>
      </c>
      <c r="O27" s="252">
        <f>+O20-M26</f>
        <v>530.4</v>
      </c>
    </row>
    <row r="28" spans="1:21" s="211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0" t="s">
        <v>2</v>
      </c>
      <c r="D30" s="460"/>
      <c r="E30" s="212"/>
      <c r="F30" s="212"/>
      <c r="G30" s="465"/>
      <c r="H30" s="465"/>
      <c r="I30" s="259"/>
      <c r="J30" s="448" t="s">
        <v>290</v>
      </c>
      <c r="K30" s="445"/>
      <c r="M30" s="225"/>
    </row>
    <row r="31" spans="1:21" s="211" customFormat="1">
      <c r="C31" s="260"/>
      <c r="D31" s="260"/>
      <c r="E31" s="261"/>
      <c r="F31" s="261"/>
      <c r="G31" s="463" t="s">
        <v>91</v>
      </c>
      <c r="H31" s="463"/>
      <c r="I31" s="262"/>
      <c r="J31" s="447" t="s">
        <v>92</v>
      </c>
      <c r="K31" s="447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62"/>
      <c r="H32" s="462"/>
      <c r="I32" s="264"/>
      <c r="J32" s="445" t="s">
        <v>291</v>
      </c>
      <c r="K32" s="445"/>
    </row>
    <row r="33" spans="3:13" s="211" customFormat="1">
      <c r="C33" s="224"/>
      <c r="D33" s="224"/>
      <c r="G33" s="463" t="s">
        <v>91</v>
      </c>
      <c r="H33" s="463"/>
      <c r="I33" s="262"/>
      <c r="J33" s="463" t="s">
        <v>109</v>
      </c>
      <c r="K33" s="463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243</v>
      </c>
      <c r="I35" s="267" t="s">
        <v>112</v>
      </c>
      <c r="J35" s="268" t="s">
        <v>209</v>
      </c>
      <c r="K35" s="268"/>
      <c r="L35" s="268" t="s">
        <v>207</v>
      </c>
      <c r="M35" s="268" t="s">
        <v>272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211</v>
      </c>
      <c r="I36" s="459" t="s">
        <v>213</v>
      </c>
      <c r="J36" s="459"/>
      <c r="K36" s="268"/>
      <c r="L36" s="459"/>
      <c r="M36" s="459"/>
    </row>
    <row r="37" spans="3:13">
      <c r="C37" s="266"/>
      <c r="D37" s="266"/>
      <c r="E37" s="459" t="s">
        <v>212</v>
      </c>
      <c r="F37" s="459"/>
      <c r="I37" s="459"/>
      <c r="J37" s="459"/>
      <c r="K37" s="268"/>
      <c r="L37" s="459"/>
      <c r="M37" s="459"/>
    </row>
    <row r="38" spans="3:13">
      <c r="C38" s="266"/>
      <c r="D38" s="266"/>
      <c r="E38" s="459"/>
      <c r="F38" s="45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21" sqref="A17:XFD2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հ․39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6"/>
      <c r="O3" s="156"/>
      <c r="P3" s="156"/>
    </row>
    <row r="4" spans="1:16" ht="16.5">
      <c r="M4" s="163" t="s">
        <v>0</v>
      </c>
    </row>
    <row r="5" spans="1:16" ht="13.5" customHeight="1">
      <c r="A5" s="479" t="s">
        <v>144</v>
      </c>
      <c r="B5" s="479" t="s">
        <v>68</v>
      </c>
      <c r="C5" s="477" t="s">
        <v>208</v>
      </c>
      <c r="D5" s="477"/>
      <c r="E5" s="477"/>
      <c r="F5" s="477"/>
      <c r="G5" s="477"/>
      <c r="H5" s="477"/>
      <c r="I5" s="477"/>
      <c r="J5" s="477"/>
      <c r="K5" s="477"/>
      <c r="L5" s="477"/>
      <c r="M5" s="478" t="s">
        <v>145</v>
      </c>
    </row>
    <row r="6" spans="1:16" ht="89.25" customHeight="1">
      <c r="A6" s="479"/>
      <c r="B6" s="479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/>
      <c r="M6" s="478"/>
    </row>
    <row r="7" spans="1:16" ht="27.75" customHeight="1">
      <c r="A7" s="115">
        <v>1</v>
      </c>
      <c r="B7" s="147" t="s">
        <v>193</v>
      </c>
      <c r="C7" s="148">
        <v>5479.5</v>
      </c>
      <c r="D7" s="148">
        <f>+C10</f>
        <v>60998.079999999994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2734.6279999999997</v>
      </c>
      <c r="I7" s="148">
        <v>100</v>
      </c>
      <c r="J7" s="200">
        <v>1240.8</v>
      </c>
      <c r="K7" s="148"/>
      <c r="L7" s="148"/>
      <c r="M7" s="149">
        <f>ROUND(SUM(C7:L7),1)</f>
        <v>71333.2</v>
      </c>
    </row>
    <row r="8" spans="1:16" ht="35.25" customHeight="1">
      <c r="A8" s="115">
        <v>1.1000000000000001</v>
      </c>
      <c r="B8" s="162" t="s">
        <v>89</v>
      </c>
      <c r="C8" s="148"/>
      <c r="D8" s="148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0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71333.2</v>
      </c>
    </row>
    <row r="10" spans="1:16" s="117" customFormat="1" ht="18.75" customHeight="1">
      <c r="B10" s="210">
        <v>5545.28</v>
      </c>
      <c r="C10" s="119">
        <f>+B10*11</f>
        <v>60998.079999999994</v>
      </c>
      <c r="D10" s="119"/>
      <c r="E10" s="391">
        <f>478.4*4</f>
        <v>1913.6</v>
      </c>
      <c r="F10" s="120"/>
      <c r="G10" s="120"/>
      <c r="H10" s="209">
        <v>7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82"/>
      <c r="L11" s="482"/>
      <c r="M11" s="128"/>
    </row>
    <row r="12" spans="1:16" s="117" customFormat="1" ht="69" customHeight="1">
      <c r="B12" s="475" t="s">
        <v>205</v>
      </c>
      <c r="C12" s="476"/>
      <c r="D12" s="127"/>
      <c r="G12" s="102"/>
      <c r="H12" s="102"/>
      <c r="I12" s="475" t="s">
        <v>206</v>
      </c>
      <c r="J12" s="476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3"/>
      <c r="E17" s="473"/>
      <c r="F17" s="174"/>
      <c r="G17" s="174"/>
      <c r="H17" s="480" t="s">
        <v>290</v>
      </c>
      <c r="I17" s="480"/>
      <c r="J17" s="480"/>
      <c r="K17" s="137"/>
    </row>
    <row r="18" spans="2:11" s="138" customFormat="1" ht="17.25" customHeight="1">
      <c r="B18" s="175"/>
      <c r="C18" s="176"/>
      <c r="D18" s="474" t="s">
        <v>91</v>
      </c>
      <c r="E18" s="474"/>
      <c r="F18" s="177"/>
      <c r="G18" s="178"/>
      <c r="H18" s="481" t="s">
        <v>92</v>
      </c>
      <c r="I18" s="481"/>
      <c r="J18" s="481"/>
      <c r="K18" s="139"/>
    </row>
    <row r="19" spans="2:11" s="136" customFormat="1" ht="24.75" customHeight="1">
      <c r="B19" s="179" t="s">
        <v>6</v>
      </c>
      <c r="C19" s="173"/>
      <c r="D19" s="473"/>
      <c r="E19" s="473"/>
      <c r="F19" s="180"/>
      <c r="G19" s="180"/>
      <c r="H19" s="480" t="s">
        <v>291</v>
      </c>
      <c r="I19" s="480"/>
      <c r="J19" s="480"/>
      <c r="K19" s="137"/>
    </row>
    <row r="20" spans="2:11" s="138" customFormat="1" ht="18.75" customHeight="1">
      <c r="B20" s="176"/>
      <c r="C20" s="176"/>
      <c r="D20" s="474" t="s">
        <v>91</v>
      </c>
      <c r="E20" s="474"/>
      <c r="F20" s="177"/>
      <c r="G20" s="178"/>
      <c r="H20" s="481" t="s">
        <v>92</v>
      </c>
      <c r="I20" s="481"/>
      <c r="J20" s="481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A21" sqref="A17:XFD21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84" t="s">
        <v>67</v>
      </c>
      <c r="B1" s="484"/>
      <c r="C1" s="484"/>
      <c r="D1" s="484"/>
    </row>
    <row r="2" spans="1:4" ht="17.25">
      <c r="A2" s="485" t="str">
        <f>+'Ekamut-caxs'!A7:D7</f>
        <v xml:space="preserve">«Երևանի հ․39 մսուր-մանկապարտեզ» ՀՈԱԿ-ի </v>
      </c>
      <c r="B2" s="485"/>
      <c r="C2" s="485"/>
      <c r="D2" s="485"/>
    </row>
    <row r="3" spans="1:4" ht="39.75" customHeight="1">
      <c r="A3" s="485" t="s">
        <v>280</v>
      </c>
      <c r="B3" s="485"/>
      <c r="C3" s="485"/>
      <c r="D3" s="485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253</v>
      </c>
    </row>
    <row r="7" spans="1:4" s="18" customFormat="1" ht="30" customHeight="1">
      <c r="A7" s="276">
        <v>1</v>
      </c>
      <c r="B7" s="277" t="s">
        <v>254</v>
      </c>
      <c r="C7" s="276">
        <f>SUM(C8:C10)</f>
        <v>2</v>
      </c>
      <c r="D7" s="276">
        <f>SUM(D8:D10)</f>
        <v>40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>
        <v>1</v>
      </c>
      <c r="D9" s="278">
        <v>20</v>
      </c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255</v>
      </c>
      <c r="C11" s="276">
        <f>SUM(C12:C14)</f>
        <v>2</v>
      </c>
      <c r="D11" s="276">
        <f>SUM(D12:D14)</f>
        <v>48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27</v>
      </c>
    </row>
    <row r="13" spans="1:4" ht="21.75" customHeight="1">
      <c r="A13" s="278">
        <v>2.2000000000000002</v>
      </c>
      <c r="B13" s="279" t="s">
        <v>128</v>
      </c>
      <c r="C13" s="278">
        <v>1</v>
      </c>
      <c r="D13" s="278">
        <v>21</v>
      </c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8" customFormat="1" ht="30" customHeight="1">
      <c r="A15" s="276">
        <v>3</v>
      </c>
      <c r="B15" s="277" t="s">
        <v>256</v>
      </c>
      <c r="C15" s="276">
        <f>SUM(C16:C18)</f>
        <v>1</v>
      </c>
      <c r="D15" s="276">
        <f>SUM(D16:D18)</f>
        <v>30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131</v>
      </c>
      <c r="C17" s="278"/>
      <c r="D17" s="278"/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8" customFormat="1" ht="30" customHeight="1">
      <c r="A19" s="276">
        <v>4</v>
      </c>
      <c r="B19" s="277" t="s">
        <v>257</v>
      </c>
      <c r="C19" s="276">
        <f>SUM(C20:C22)</f>
        <v>2</v>
      </c>
      <c r="D19" s="276">
        <f>SUM(D20:D22)</f>
        <v>40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19</v>
      </c>
    </row>
    <row r="21" spans="1:4" ht="23.25" customHeight="1">
      <c r="A21" s="278">
        <v>4.2</v>
      </c>
      <c r="B21" s="280" t="s">
        <v>134</v>
      </c>
      <c r="C21" s="278">
        <v>1</v>
      </c>
      <c r="D21" s="278">
        <v>21</v>
      </c>
    </row>
    <row r="22" spans="1:4" ht="23.25" customHeight="1">
      <c r="A22" s="278">
        <v>4.3</v>
      </c>
      <c r="B22" s="280" t="s">
        <v>220</v>
      </c>
      <c r="C22" s="278"/>
      <c r="D22" s="278"/>
    </row>
    <row r="23" spans="1:4" s="18" customFormat="1" ht="31.5" customHeight="1">
      <c r="A23" s="276"/>
      <c r="B23" s="277" t="s">
        <v>69</v>
      </c>
      <c r="C23" s="276">
        <f>C7+C11+C15+C19</f>
        <v>7</v>
      </c>
      <c r="D23" s="276">
        <f>D7+D11+D15+D19</f>
        <v>158</v>
      </c>
    </row>
    <row r="24" spans="1:4" ht="48.75" customHeight="1"/>
    <row r="25" spans="1:4" ht="17.25">
      <c r="B25" s="282" t="s">
        <v>2</v>
      </c>
      <c r="C25" s="486" t="s">
        <v>290</v>
      </c>
      <c r="D25" s="486"/>
    </row>
    <row r="26" spans="1:4" ht="15.75" customHeight="1">
      <c r="B26" s="283" t="s">
        <v>4</v>
      </c>
      <c r="C26" s="483" t="s">
        <v>5</v>
      </c>
      <c r="D26" s="483"/>
    </row>
    <row r="27" spans="1:4" ht="27" customHeight="1">
      <c r="B27" s="284" t="s">
        <v>6</v>
      </c>
      <c r="C27" s="486" t="s">
        <v>291</v>
      </c>
      <c r="D27" s="486"/>
    </row>
    <row r="28" spans="1:4">
      <c r="B28" s="285"/>
      <c r="C28" s="483" t="s">
        <v>5</v>
      </c>
      <c r="D28" s="483"/>
    </row>
    <row r="29" spans="1:4">
      <c r="B29" s="286" t="s">
        <v>135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https://mul2.yerevan.am/tasks/2176028/oneclick?token=9998edb9b737be766ca776d4fc12854f</cp:keywords>
  <cp:lastModifiedBy>Lusine Petrosyan</cp:lastModifiedBy>
  <cp:lastPrinted>2025-04-17T11:32:39Z</cp:lastPrinted>
  <dcterms:created xsi:type="dcterms:W3CDTF">1996-10-14T23:33:28Z</dcterms:created>
  <dcterms:modified xsi:type="dcterms:W3CDTF">2025-05-20T14:54:03Z</dcterms:modified>
</cp:coreProperties>
</file>